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wa.UGC\Desktop\budżet 2021\Uchwały\uchwała 11.06.2021\"/>
    </mc:Choice>
  </mc:AlternateContent>
  <bookViews>
    <workbookView xWindow="-120" yWindow="-120" windowWidth="20730" windowHeight="11760" tabRatio="884"/>
  </bookViews>
  <sheets>
    <sheet name="Zał.nr 11" sheetId="21" r:id="rId1"/>
    <sheet name="Arkusz2" sheetId="22" r:id="rId2"/>
  </sheets>
  <definedNames>
    <definedName name="_xlnm.Print_Titles" localSheetId="0">'Zał.nr 11'!$12:$12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1" i="21" l="1"/>
  <c r="H52" i="21"/>
  <c r="H29" i="21" l="1"/>
  <c r="I15" i="21" l="1"/>
  <c r="J15" i="21"/>
  <c r="K15" i="21"/>
  <c r="H16" i="21"/>
  <c r="H17" i="21"/>
  <c r="K74" i="21"/>
  <c r="I94" i="21"/>
  <c r="J94" i="21"/>
  <c r="K94" i="21"/>
  <c r="I85" i="21"/>
  <c r="H90" i="21"/>
  <c r="H88" i="21"/>
  <c r="H89" i="21"/>
  <c r="H87" i="21"/>
  <c r="H86" i="21"/>
  <c r="H75" i="21"/>
  <c r="I70" i="21"/>
  <c r="K70" i="21"/>
  <c r="H73" i="21"/>
  <c r="H72" i="21"/>
  <c r="J70" i="21"/>
  <c r="I64" i="21"/>
  <c r="J64" i="21"/>
  <c r="H68" i="21"/>
  <c r="H66" i="21"/>
  <c r="H65" i="21"/>
  <c r="J60" i="21"/>
  <c r="K60" i="21"/>
  <c r="I57" i="21"/>
  <c r="J57" i="21"/>
  <c r="K57" i="21"/>
  <c r="H58" i="21"/>
  <c r="K54" i="21"/>
  <c r="H56" i="21"/>
  <c r="F125" i="21" s="1"/>
  <c r="H53" i="21"/>
  <c r="K39" i="21"/>
  <c r="H40" i="21"/>
  <c r="H35" i="21"/>
  <c r="H36" i="21"/>
  <c r="H34" i="21"/>
  <c r="H32" i="21"/>
  <c r="H31" i="21"/>
  <c r="I30" i="21"/>
  <c r="I26" i="21"/>
  <c r="H28" i="21"/>
  <c r="H27" i="21"/>
  <c r="I22" i="21"/>
  <c r="H25" i="21"/>
  <c r="H24" i="21"/>
  <c r="H23" i="21"/>
  <c r="F120" i="21" s="1"/>
  <c r="H19" i="21"/>
  <c r="I18" i="21"/>
  <c r="H20" i="21"/>
  <c r="I13" i="21"/>
  <c r="F124" i="21" l="1"/>
  <c r="H15" i="21"/>
  <c r="H94" i="21"/>
  <c r="H70" i="21"/>
  <c r="H82" i="21" l="1"/>
  <c r="H69" i="21" l="1"/>
  <c r="H14" i="21" l="1"/>
  <c r="I106" i="21" l="1"/>
  <c r="H107" i="21"/>
  <c r="I98" i="21"/>
  <c r="H95" i="21"/>
  <c r="I91" i="21"/>
  <c r="H93" i="21"/>
  <c r="H84" i="21" l="1"/>
  <c r="H92" i="21"/>
  <c r="H71" i="21"/>
  <c r="F113" i="21" s="1"/>
  <c r="I60" i="21"/>
  <c r="H60" i="21" s="1"/>
  <c r="H63" i="21"/>
  <c r="F123" i="21" s="1"/>
  <c r="H61" i="21"/>
  <c r="F126" i="21" s="1"/>
  <c r="H62" i="21"/>
  <c r="H67" i="21"/>
  <c r="H76" i="21"/>
  <c r="F127" i="21" s="1"/>
  <c r="H80" i="21"/>
  <c r="H97" i="21"/>
  <c r="H96" i="21" s="1"/>
  <c r="H99" i="21"/>
  <c r="H101" i="21"/>
  <c r="H103" i="21"/>
  <c r="H106" i="21"/>
  <c r="H59" i="21"/>
  <c r="F115" i="21" s="1"/>
  <c r="H55" i="21"/>
  <c r="J42" i="21"/>
  <c r="K42" i="21"/>
  <c r="I42" i="21"/>
  <c r="H44" i="21"/>
  <c r="H43" i="21"/>
  <c r="H46" i="21"/>
  <c r="H48" i="21"/>
  <c r="H50" i="21"/>
  <c r="I39" i="21"/>
  <c r="H39" i="21" s="1"/>
  <c r="H41" i="21"/>
  <c r="H38" i="21"/>
  <c r="H21" i="21"/>
  <c r="H13" i="21"/>
  <c r="F114" i="21" l="1"/>
  <c r="H98" i="21"/>
  <c r="F128" i="21"/>
  <c r="F121" i="21"/>
  <c r="F118" i="21"/>
  <c r="H91" i="21"/>
  <c r="F117" i="21"/>
  <c r="H64" i="21"/>
  <c r="H57" i="21"/>
  <c r="H33" i="21"/>
  <c r="H42" i="21"/>
  <c r="I54" i="21" l="1"/>
  <c r="H54" i="21" s="1"/>
  <c r="H105" i="21" l="1"/>
  <c r="F116" i="21" s="1"/>
  <c r="H104" i="21" l="1"/>
  <c r="I77" i="21"/>
  <c r="H78" i="21"/>
  <c r="F119" i="21" s="1"/>
  <c r="F130" i="21" s="1"/>
  <c r="J106" i="21" l="1"/>
  <c r="I104" i="21"/>
  <c r="J104" i="21"/>
  <c r="K104" i="21"/>
  <c r="I102" i="21"/>
  <c r="J102" i="21"/>
  <c r="K102" i="21"/>
  <c r="I100" i="21"/>
  <c r="J100" i="21"/>
  <c r="K100" i="21"/>
  <c r="J98" i="21"/>
  <c r="K98" i="21"/>
  <c r="I96" i="21"/>
  <c r="J96" i="21"/>
  <c r="K96" i="21"/>
  <c r="J91" i="21"/>
  <c r="K91" i="21"/>
  <c r="J85" i="21"/>
  <c r="K85" i="21"/>
  <c r="H85" i="21" s="1"/>
  <c r="I83" i="21"/>
  <c r="J83" i="21"/>
  <c r="K83" i="21"/>
  <c r="I81" i="21"/>
  <c r="J81" i="21"/>
  <c r="K81" i="21"/>
  <c r="I79" i="21"/>
  <c r="J79" i="21"/>
  <c r="K79" i="21"/>
  <c r="J77" i="21"/>
  <c r="K77" i="21"/>
  <c r="H77" i="21" s="1"/>
  <c r="I74" i="21"/>
  <c r="H74" i="21" s="1"/>
  <c r="J74" i="21"/>
  <c r="K64" i="21"/>
  <c r="J54" i="21"/>
  <c r="J51" i="21"/>
  <c r="K51" i="21"/>
  <c r="I49" i="21"/>
  <c r="J49" i="21"/>
  <c r="K49" i="21"/>
  <c r="I47" i="21"/>
  <c r="J47" i="21"/>
  <c r="K47" i="21"/>
  <c r="I45" i="21"/>
  <c r="J45" i="21"/>
  <c r="K45" i="21"/>
  <c r="J39" i="21"/>
  <c r="J37" i="21"/>
  <c r="K37" i="21"/>
  <c r="I37" i="21"/>
  <c r="H37" i="21"/>
  <c r="I33" i="21"/>
  <c r="J33" i="21"/>
  <c r="K33" i="21"/>
  <c r="J30" i="21"/>
  <c r="K30" i="21"/>
  <c r="H30" i="21" s="1"/>
  <c r="J26" i="21"/>
  <c r="K26" i="21"/>
  <c r="H26" i="21" s="1"/>
  <c r="J22" i="21"/>
  <c r="K22" i="21"/>
  <c r="H22" i="21" s="1"/>
  <c r="J18" i="21"/>
  <c r="K18" i="21"/>
  <c r="H18" i="21"/>
  <c r="J13" i="21"/>
  <c r="K13" i="21"/>
  <c r="J108" i="21" l="1"/>
  <c r="K108" i="21"/>
  <c r="I108" i="21"/>
  <c r="H79" i="21"/>
  <c r="H83" i="21"/>
  <c r="H102" i="21"/>
  <c r="H81" i="21"/>
  <c r="H100" i="21"/>
  <c r="H47" i="21"/>
  <c r="H51" i="21"/>
  <c r="H45" i="21"/>
  <c r="H49" i="21"/>
  <c r="H108" i="21" l="1"/>
</calcChain>
</file>

<file path=xl/sharedStrings.xml><?xml version="1.0" encoding="utf-8"?>
<sst xmlns="http://schemas.openxmlformats.org/spreadsheetml/2006/main" count="192" uniqueCount="165">
  <si>
    <t>Dział</t>
  </si>
  <si>
    <t>bieżące</t>
  </si>
  <si>
    <t>majątkowe</t>
  </si>
  <si>
    <t>600</t>
  </si>
  <si>
    <t>700</t>
  </si>
  <si>
    <t>70005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</si>
  <si>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</si>
  <si>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</si>
  <si>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</si>
  <si>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</si>
  <si>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</si>
  <si>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</si>
  <si>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</si>
  <si>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</si>
  <si>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</si>
  <si>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Planowane wydatki</t>
  </si>
  <si>
    <t>Rozdz.</t>
  </si>
  <si>
    <t>10.</t>
  </si>
  <si>
    <t>11.</t>
  </si>
  <si>
    <t>13.</t>
  </si>
  <si>
    <t>9.</t>
  </si>
  <si>
    <t>12.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</si>
  <si>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</si>
  <si>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</si>
  <si>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</si>
  <si>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</si>
  <si>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</si>
  <si>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</si>
  <si>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</si>
  <si>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</si>
  <si>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</si>
  <si>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</si>
  <si>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</si>
  <si>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</si>
  <si>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</si>
  <si>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</si>
  <si>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</si>
  <si>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</si>
  <si>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</si>
  <si>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</si>
  <si>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w tym realizowane w ramach funduszu sołeckiego</t>
  </si>
  <si>
    <t>Paragraf</t>
  </si>
  <si>
    <t>Nazwa sołectwa lub jednostki pomocniczej</t>
  </si>
  <si>
    <t>Nazwa zadania, przedsięwzięcia</t>
  </si>
  <si>
    <t>Łączne wydatki</t>
  </si>
  <si>
    <t>w tym</t>
  </si>
  <si>
    <t>BABY</t>
  </si>
  <si>
    <t>CHOTUM</t>
  </si>
  <si>
    <t>CHRUSZCZEWO</t>
  </si>
  <si>
    <t>GĄSKI</t>
  </si>
  <si>
    <t>GORYSZE</t>
  </si>
  <si>
    <t>GRĘDZICE</t>
  </si>
  <si>
    <t>GUMOWO</t>
  </si>
  <si>
    <t>KANIGÓWEK</t>
  </si>
  <si>
    <t>KARGOSZYN</t>
  </si>
  <si>
    <t>KOWNATY ŻĘDOWE</t>
  </si>
  <si>
    <t>MIESZKI RÓŻKI</t>
  </si>
  <si>
    <t>MIESZKI WIELKIE</t>
  </si>
  <si>
    <t>MODEŁKA</t>
  </si>
  <si>
    <t>MODŁA</t>
  </si>
  <si>
    <t>NIECHODZIN</t>
  </si>
  <si>
    <t>NIESTUM</t>
  </si>
  <si>
    <t>NUŻEWKO</t>
  </si>
  <si>
    <t>NUŻEWO</t>
  </si>
  <si>
    <t>PĘCHCIN</t>
  </si>
  <si>
    <t>PRZĄŻEWO</t>
  </si>
  <si>
    <t>RUTKI BORKI</t>
  </si>
  <si>
    <t>RYDZEWO</t>
  </si>
  <si>
    <t>RYKACZEWO</t>
  </si>
  <si>
    <t>4210</t>
  </si>
  <si>
    <t>926</t>
  </si>
  <si>
    <t>RZECZKI</t>
  </si>
  <si>
    <t>Remont bieżący drogi gminnej</t>
  </si>
  <si>
    <t>SOKOŁÓWEK</t>
  </si>
  <si>
    <t>UJAZDOWO</t>
  </si>
  <si>
    <t>6050</t>
  </si>
  <si>
    <t>WOLA PAWŁOWSKA</t>
  </si>
  <si>
    <t>WÓLKA RYDZEWSKA</t>
  </si>
  <si>
    <t xml:space="preserve">R A Z E M </t>
  </si>
  <si>
    <t>6060</t>
  </si>
  <si>
    <t>RUTKI MARSZEWICE</t>
  </si>
  <si>
    <t>RUTKI BEGNY</t>
  </si>
  <si>
    <t>UJAZDÓWEK</t>
  </si>
  <si>
    <t>Urządzenie terenu rekreacyjno-sportowego</t>
  </si>
  <si>
    <t>RUTKI GŁOWICE</t>
  </si>
  <si>
    <t>ROPELE</t>
  </si>
  <si>
    <t>32.</t>
  </si>
  <si>
    <t>33.</t>
  </si>
  <si>
    <t>60016</t>
  </si>
  <si>
    <t>921</t>
  </si>
  <si>
    <t xml:space="preserve">Termomodernizacja budynku w świetlicy wiejskiej </t>
  </si>
  <si>
    <t xml:space="preserve">Zagospodarowanie działki gminnej </t>
  </si>
  <si>
    <t xml:space="preserve">Uzupełnienie oświetlenia ulicznego </t>
  </si>
  <si>
    <t>4270</t>
  </si>
  <si>
    <t>600-600016-4270</t>
  </si>
  <si>
    <t>700-70005-4210</t>
  </si>
  <si>
    <t>700-70005-4270</t>
  </si>
  <si>
    <t>700-70005-6050</t>
  </si>
  <si>
    <t>700-70005-6060</t>
  </si>
  <si>
    <t>921-92195-4210</t>
  </si>
  <si>
    <t>921-92195-6060</t>
  </si>
  <si>
    <t>700-70005-4300</t>
  </si>
  <si>
    <t>92195</t>
  </si>
  <si>
    <t xml:space="preserve">Przedsięwzięcie związane ze wspieraniem i upowszechnianiem idei samorządowej oraz pobudzeniem aktywności obywatelskiej </t>
  </si>
  <si>
    <t>Zakup zestawów solarnych szt. 2</t>
  </si>
  <si>
    <t xml:space="preserve">Wykonanie ogrodzenia wokół świetlicy wiejskiej (materiał i robocizna) </t>
  </si>
  <si>
    <t xml:space="preserve">Remont drogi ul. Tulipanowa -potrójne utrwalenie </t>
  </si>
  <si>
    <t xml:space="preserve">Remont drogi ul. Jaspisowa -potrójne utrwalenie </t>
  </si>
  <si>
    <t>Remont wjazdu do świetlicy wiejskiej</t>
  </si>
  <si>
    <t>Zakup opału i przyborów szkolnych do SP w Goryszach</t>
  </si>
  <si>
    <t>Budowa ogrodzenia placu zabaw</t>
  </si>
  <si>
    <t>Doposażenie placu zabaw</t>
  </si>
  <si>
    <t>Uzupełnienie oświetlenia ulicznego - 4 lampy</t>
  </si>
  <si>
    <t>Zakup drzwi wewnętrznych  do świetlicy wiejskiej</t>
  </si>
  <si>
    <t xml:space="preserve">Remont świetlicy wiejskiej (cyklinowanie i malowanie podłóg, malowanie ścian i okien) </t>
  </si>
  <si>
    <t xml:space="preserve">Dostawa i montaż zjazdu linowego </t>
  </si>
  <si>
    <t xml:space="preserve">Altana (dostawa i montaż)  </t>
  </si>
  <si>
    <t>Wymiana dachu na świetlicy wiejskiej</t>
  </si>
  <si>
    <t xml:space="preserve">Ułożenie kostki (materiał i robocizna) </t>
  </si>
  <si>
    <t xml:space="preserve">Wymiana instalacji elektrycznej w świetlicy wiejskiej </t>
  </si>
  <si>
    <t xml:space="preserve">Opracowanie projektu technicznego świetlicy kontenerowej </t>
  </si>
  <si>
    <t>Rozbudowa placu zabaw</t>
  </si>
  <si>
    <t xml:space="preserve">Renowacja , malowanie zewnętrznych powłok placu zabaw </t>
  </si>
  <si>
    <t xml:space="preserve">Zakup kosiarki </t>
  </si>
  <si>
    <t xml:space="preserve">Zakup, montaż i dostawa sprzętu rekreacyjno-sportowego </t>
  </si>
  <si>
    <t xml:space="preserve">Zakup działki </t>
  </si>
  <si>
    <t>Budowa oświetlenia ulicznego (projekt i partcypacja w kosztach budowy)</t>
  </si>
  <si>
    <t xml:space="preserve">Położenie nawierzchni asfaltowej na drodze Rydzewo-Wólka Rydzewska </t>
  </si>
  <si>
    <t xml:space="preserve">Projekt zagospodarowania działki gminnej </t>
  </si>
  <si>
    <t xml:space="preserve">Zakup tablic informacyjnych - 2 szt </t>
  </si>
  <si>
    <t xml:space="preserve">Zakup piły spalinowej </t>
  </si>
  <si>
    <t>4300</t>
  </si>
  <si>
    <t xml:space="preserve">Uprzatnięcie i zagospodarowanie terenu działki gminnej </t>
  </si>
  <si>
    <t>Remont dróg gminnych</t>
  </si>
  <si>
    <t>Zakup i montaż elementów siłowni zewnętrznej</t>
  </si>
  <si>
    <t>Doposażenie świetlicy wiejskiej</t>
  </si>
  <si>
    <t>Urządzenie terenu wokół świetlicy</t>
  </si>
  <si>
    <t xml:space="preserve">Remont świetlicy wiejskiej </t>
  </si>
  <si>
    <t>Położenie nawierzchni asfaltowej na drodze Wólka Rydzewska -Rydzewo</t>
  </si>
  <si>
    <t xml:space="preserve">Wykonanie elewacji świetlicy wiejskiej (materiał i robocizna) </t>
  </si>
  <si>
    <t>600-600016-4210</t>
  </si>
  <si>
    <t>900-90015-6050</t>
  </si>
  <si>
    <t>92601</t>
  </si>
  <si>
    <t>921-92195-6050</t>
  </si>
  <si>
    <t>921-92195-4270</t>
  </si>
  <si>
    <t>801-80101-4210</t>
  </si>
  <si>
    <t>926-92601-4210</t>
  </si>
  <si>
    <t>926-92601-6060</t>
  </si>
  <si>
    <t>Wydatki na 2021 rok obejmujące zadania jednostek pomocniczych gminy,</t>
  </si>
  <si>
    <t>Odnowienie figurki wiejskiej będącej mieniem gminnym</t>
  </si>
  <si>
    <t xml:space="preserve">Doposażenie placu zabaw </t>
  </si>
  <si>
    <t>Zakup zestawów solarnych oświetlenia ulicznego szt. 2</t>
  </si>
  <si>
    <t xml:space="preserve">Wymiana oznaczeń dojazdu do posesji przy drodze gminnej </t>
  </si>
  <si>
    <t xml:space="preserve">Zakup znaków drogowych -oznaczenie drogi gminnej: ograniczenie prędkości oraz ustąp pierwszeństwa </t>
  </si>
  <si>
    <t xml:space="preserve">Zagospodarowanie terenu wokół stawu będącego własnością gminy </t>
  </si>
  <si>
    <t xml:space="preserve">Uzupełnienie oświetlenia ulicznego -zakup 4 zestawów lamp solarnych </t>
  </si>
  <si>
    <t xml:space="preserve">Czyszczenie i malowanie bariery mostu nad rzeką Łynią  bedacego w ciagu drogi gminnej </t>
  </si>
  <si>
    <t xml:space="preserve">Zakup słupków krawędziowych U-2 PCV szt. 6 umieszczonych w drodze gminnej </t>
  </si>
  <si>
    <t xml:space="preserve">Nasadzenia dzrzewostanów wokół stawu </t>
  </si>
  <si>
    <t xml:space="preserve">Renowacja, malowanie urządzenia technicznego -masztu alarmowego będącego mieniem gminnym </t>
  </si>
  <si>
    <t xml:space="preserve">Doposażenie remizy OSP </t>
  </si>
  <si>
    <t>Zakup działki we wsi Rykaczewo pod budowę świetlicy wiejskiej</t>
  </si>
  <si>
    <t xml:space="preserve">Załącznik nr 4 do Uchwały nr …/2021 </t>
  </si>
  <si>
    <t>Rady Gminy Ciechanów z dnia ....06.2020 r.</t>
  </si>
  <si>
    <t xml:space="preserve">Remont budynku remizy OSP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</si>
</sst>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39"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4"/>
      <name val="Arial CE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92D05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B0F0"/>
      <name val="Arial"/>
      <family val="2"/>
      <charset val="238"/>
    </font>
    <font>
      <sz val="10"/>
      <color rgb="FF7030A0"/>
      <name val="Arial"/>
      <family val="2"/>
      <charset val="238"/>
    </font>
    <font>
      <sz val="10"/>
      <color theme="9"/>
      <name val="Arial"/>
      <family val="2"/>
      <charset val="238"/>
    </font>
    <font>
      <sz val="10"/>
      <color rgb="FFFF33CC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10"/>
      <color rgb="FF92D050"/>
      <name val="Arial"/>
      <family val="2"/>
      <charset val="238"/>
    </font>
    <font>
      <b/>
      <sz val="10"/>
      <color rgb="FF00B0F0"/>
      <name val="Arial"/>
      <family val="2"/>
      <charset val="238"/>
    </font>
    <font>
      <b/>
      <sz val="10"/>
      <color rgb="FF7030A0"/>
      <name val="Arial"/>
      <family val="2"/>
      <charset val="238"/>
    </font>
    <font>
      <b/>
      <sz val="10"/>
      <color theme="9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4" borderId="0" applyNumberFormat="0" applyBorder="0" applyAlignment="0" applyProtection="0"/>
    <xf numFmtId="0" fontId="6" fillId="0" borderId="3" applyNumberFormat="0" applyFill="0" applyAlignment="0" applyProtection="0"/>
    <xf numFmtId="0" fontId="7" fillId="21" borderId="4" applyNumberFormat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20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" fillId="23" borderId="9" applyNumberFormat="0" applyAlignment="0" applyProtection="0"/>
    <xf numFmtId="0" fontId="17" fillId="3" borderId="0" applyNumberFormat="0" applyBorder="0" applyAlignment="0" applyProtection="0"/>
    <xf numFmtId="43" fontId="24" fillId="0" borderId="0" applyFont="0" applyFill="0" applyBorder="0" applyAlignment="0" applyProtection="0"/>
  </cellStyleXfs>
  <cellXfs count="183">
    <xf numFmtId="0" fontId="0" fillId="0" borderId="0" xfId="0"/>
    <xf numFmtId="0" fontId="20" fillId="0" borderId="0" xfId="0" applyFont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3" fillId="20" borderId="10" xfId="0" applyFont="1" applyFill="1" applyBorder="1" applyAlignment="1">
      <alignment vertical="center" wrapText="1"/>
    </xf>
    <xf numFmtId="0" fontId="23" fillId="20" borderId="12" xfId="0" applyFont="1" applyFill="1" applyBorder="1" applyAlignment="1">
      <alignment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43" fontId="0" fillId="0" borderId="0" xfId="0" applyNumberFormat="1"/>
    <xf numFmtId="0" fontId="20" fillId="0" borderId="19" xfId="0" applyFont="1" applyBorder="1" applyAlignment="1">
      <alignment horizontal="center" vertical="center"/>
    </xf>
    <xf numFmtId="43" fontId="20" fillId="0" borderId="19" xfId="0" applyNumberFormat="1" applyFont="1" applyBorder="1"/>
    <xf numFmtId="0" fontId="0" fillId="0" borderId="0" xfId="0" applyAlignment="1">
      <alignment horizontal="center"/>
    </xf>
    <xf numFmtId="0" fontId="20" fillId="0" borderId="19" xfId="0" applyFont="1" applyBorder="1" applyAlignment="1">
      <alignment vertical="center"/>
    </xf>
    <xf numFmtId="0" fontId="20" fillId="0" borderId="19" xfId="0" applyFont="1" applyBorder="1"/>
    <xf numFmtId="0" fontId="20" fillId="0" borderId="29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43" fontId="20" fillId="0" borderId="23" xfId="0" applyNumberFormat="1" applyFont="1" applyBorder="1"/>
    <xf numFmtId="43" fontId="20" fillId="0" borderId="19" xfId="0" applyNumberFormat="1" applyFont="1" applyBorder="1" applyAlignment="1">
      <alignment horizontal="right"/>
    </xf>
    <xf numFmtId="49" fontId="20" fillId="0" borderId="19" xfId="0" applyNumberFormat="1" applyFont="1" applyBorder="1"/>
    <xf numFmtId="43" fontId="20" fillId="0" borderId="19" xfId="0" applyNumberFormat="1" applyFont="1" applyBorder="1" applyAlignment="1">
      <alignment horizontal="center"/>
    </xf>
    <xf numFmtId="0" fontId="20" fillId="0" borderId="33" xfId="0" applyFont="1" applyBorder="1" applyAlignment="1">
      <alignment horizontal="center"/>
    </xf>
    <xf numFmtId="43" fontId="20" fillId="0" borderId="36" xfId="0" applyNumberFormat="1" applyFont="1" applyBorder="1"/>
    <xf numFmtId="0" fontId="0" fillId="0" borderId="19" xfId="0" applyFont="1" applyBorder="1" applyAlignment="1">
      <alignment vertical="center"/>
    </xf>
    <xf numFmtId="0" fontId="20" fillId="0" borderId="23" xfId="0" applyFont="1" applyBorder="1"/>
    <xf numFmtId="43" fontId="0" fillId="0" borderId="23" xfId="0" applyNumberFormat="1" applyFont="1" applyBorder="1" applyAlignment="1">
      <alignment horizontal="right"/>
    </xf>
    <xf numFmtId="43" fontId="20" fillId="0" borderId="36" xfId="0" applyNumberFormat="1" applyFont="1" applyBorder="1" applyAlignment="1">
      <alignment horizontal="right"/>
    </xf>
    <xf numFmtId="43" fontId="0" fillId="0" borderId="19" xfId="0" applyNumberFormat="1" applyFont="1" applyBorder="1"/>
    <xf numFmtId="0" fontId="0" fillId="0" borderId="19" xfId="0" applyFont="1" applyBorder="1"/>
    <xf numFmtId="43" fontId="0" fillId="0" borderId="23" xfId="0" applyNumberFormat="1" applyFont="1" applyBorder="1"/>
    <xf numFmtId="0" fontId="0" fillId="0" borderId="35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35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9" xfId="0" applyFont="1" applyBorder="1" applyAlignment="1">
      <alignment horizontal="left"/>
    </xf>
    <xf numFmtId="49" fontId="0" fillId="0" borderId="35" xfId="0" applyNumberFormat="1" applyFont="1" applyBorder="1" applyAlignment="1">
      <alignment horizontal="center" vertical="center"/>
    </xf>
    <xf numFmtId="43" fontId="0" fillId="0" borderId="19" xfId="0" applyNumberFormat="1" applyFont="1" applyBorder="1" applyAlignment="1">
      <alignment horizontal="right"/>
    </xf>
    <xf numFmtId="0" fontId="0" fillId="0" borderId="29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43" fontId="25" fillId="0" borderId="0" xfId="0" applyNumberFormat="1" applyFont="1"/>
    <xf numFmtId="0" fontId="27" fillId="0" borderId="0" xfId="0" applyFont="1"/>
    <xf numFmtId="0" fontId="26" fillId="0" borderId="0" xfId="0" applyFont="1"/>
    <xf numFmtId="0" fontId="28" fillId="0" borderId="0" xfId="0" applyFont="1"/>
    <xf numFmtId="0" fontId="25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43" fontId="28" fillId="0" borderId="0" xfId="0" applyNumberFormat="1" applyFont="1"/>
    <xf numFmtId="0" fontId="20" fillId="0" borderId="0" xfId="0" applyFont="1" applyBorder="1" applyAlignment="1">
      <alignment horizontal="center"/>
    </xf>
    <xf numFmtId="43" fontId="0" fillId="0" borderId="19" xfId="0" applyNumberFormat="1" applyFont="1" applyBorder="1" applyAlignment="1">
      <alignment vertical="center"/>
    </xf>
    <xf numFmtId="0" fontId="23" fillId="20" borderId="19" xfId="0" applyFont="1" applyFill="1" applyBorder="1" applyAlignment="1">
      <alignment horizontal="center" vertical="center" wrapText="1"/>
    </xf>
    <xf numFmtId="0" fontId="23" fillId="20" borderId="31" xfId="0" applyFont="1" applyFill="1" applyBorder="1" applyAlignment="1">
      <alignment horizontal="center" vertical="center" wrapText="1"/>
    </xf>
    <xf numFmtId="0" fontId="32" fillId="0" borderId="0" xfId="0" applyFont="1"/>
    <xf numFmtId="0" fontId="32" fillId="0" borderId="0" xfId="0" applyFont="1" applyAlignment="1">
      <alignment horizontal="center"/>
    </xf>
    <xf numFmtId="43" fontId="32" fillId="0" borderId="0" xfId="42" applyFont="1" applyAlignment="1">
      <alignment vertical="center"/>
    </xf>
    <xf numFmtId="0" fontId="32" fillId="0" borderId="0" xfId="0" applyFont="1" applyAlignment="1">
      <alignment vertical="center"/>
    </xf>
    <xf numFmtId="0" fontId="20" fillId="0" borderId="19" xfId="0" applyFont="1" applyBorder="1" applyAlignment="1">
      <alignment horizontal="left"/>
    </xf>
    <xf numFmtId="0" fontId="20" fillId="0" borderId="36" xfId="0" applyFont="1" applyBorder="1" applyAlignment="1">
      <alignment horizontal="center" vertical="center"/>
    </xf>
    <xf numFmtId="0" fontId="0" fillId="0" borderId="19" xfId="0" applyFont="1" applyBorder="1" applyAlignment="1">
      <alignment wrapText="1"/>
    </xf>
    <xf numFmtId="0" fontId="20" fillId="0" borderId="19" xfId="0" applyFont="1" applyBorder="1" applyAlignment="1">
      <alignment wrapText="1"/>
    </xf>
    <xf numFmtId="0" fontId="20" fillId="0" borderId="19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0" fillId="0" borderId="35" xfId="0" applyFont="1" applyBorder="1" applyAlignment="1">
      <alignment vertical="center"/>
    </xf>
    <xf numFmtId="0" fontId="20" fillId="0" borderId="23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49" fontId="0" fillId="0" borderId="35" xfId="0" applyNumberFormat="1" applyFont="1" applyBorder="1" applyAlignment="1">
      <alignment horizontal="center"/>
    </xf>
    <xf numFmtId="49" fontId="0" fillId="0" borderId="19" xfId="0" applyNumberFormat="1" applyFont="1" applyBorder="1" applyAlignment="1">
      <alignment horizontal="center"/>
    </xf>
    <xf numFmtId="43" fontId="0" fillId="0" borderId="19" xfId="0" applyNumberFormat="1" applyFont="1" applyBorder="1" applyAlignment="1">
      <alignment horizontal="center" vertical="center"/>
    </xf>
    <xf numFmtId="43" fontId="0" fillId="0" borderId="19" xfId="0" applyNumberFormat="1" applyFont="1" applyBorder="1" applyAlignment="1">
      <alignment horizontal="center"/>
    </xf>
    <xf numFmtId="0" fontId="20" fillId="0" borderId="35" xfId="0" applyFont="1" applyBorder="1" applyAlignment="1">
      <alignment horizontal="center" vertical="center"/>
    </xf>
    <xf numFmtId="0" fontId="0" fillId="0" borderId="35" xfId="0" applyFont="1" applyBorder="1"/>
    <xf numFmtId="0" fontId="20" fillId="0" borderId="36" xfId="0" applyFont="1" applyBorder="1"/>
    <xf numFmtId="0" fontId="0" fillId="0" borderId="26" xfId="0" applyFont="1" applyBorder="1" applyAlignment="1">
      <alignment horizontal="center" vertical="center"/>
    </xf>
    <xf numFmtId="49" fontId="0" fillId="0" borderId="35" xfId="0" applyNumberFormat="1" applyFont="1" applyBorder="1" applyAlignment="1">
      <alignment vertical="center"/>
    </xf>
    <xf numFmtId="49" fontId="0" fillId="0" borderId="35" xfId="0" applyNumberFormat="1" applyFont="1" applyBorder="1"/>
    <xf numFmtId="49" fontId="0" fillId="0" borderId="19" xfId="0" applyNumberFormat="1" applyFont="1" applyBorder="1" applyAlignment="1">
      <alignment horizontal="center" vertical="center"/>
    </xf>
    <xf numFmtId="0" fontId="20" fillId="0" borderId="19" xfId="0" applyFont="1" applyBorder="1" applyAlignment="1">
      <alignment horizontal="left"/>
    </xf>
    <xf numFmtId="0" fontId="0" fillId="0" borderId="35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20" fillId="0" borderId="3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5" xfId="0" applyFont="1" applyBorder="1" applyAlignment="1"/>
    <xf numFmtId="0" fontId="0" fillId="0" borderId="19" xfId="0" applyFont="1" applyBorder="1" applyAlignment="1"/>
    <xf numFmtId="0" fontId="20" fillId="0" borderId="23" xfId="0" applyFont="1" applyBorder="1" applyAlignment="1">
      <alignment horizontal="left"/>
    </xf>
    <xf numFmtId="43" fontId="20" fillId="0" borderId="22" xfId="0" applyNumberFormat="1" applyFont="1" applyBorder="1" applyAlignment="1">
      <alignment horizontal="right"/>
    </xf>
    <xf numFmtId="43" fontId="20" fillId="0" borderId="23" xfId="0" applyNumberFormat="1" applyFont="1" applyBorder="1" applyAlignment="1">
      <alignment horizontal="right"/>
    </xf>
    <xf numFmtId="43" fontId="0" fillId="0" borderId="36" xfId="0" applyNumberFormat="1" applyFont="1" applyBorder="1" applyAlignment="1">
      <alignment horizontal="right"/>
    </xf>
    <xf numFmtId="43" fontId="20" fillId="0" borderId="0" xfId="0" applyNumberFormat="1" applyFont="1"/>
    <xf numFmtId="43" fontId="33" fillId="0" borderId="0" xfId="0" applyNumberFormat="1" applyFont="1"/>
    <xf numFmtId="43" fontId="34" fillId="0" borderId="0" xfId="0" applyNumberFormat="1" applyFont="1"/>
    <xf numFmtId="43" fontId="35" fillId="0" borderId="0" xfId="0" applyNumberFormat="1" applyFont="1"/>
    <xf numFmtId="43" fontId="36" fillId="0" borderId="0" xfId="0" applyNumberFormat="1" applyFont="1"/>
    <xf numFmtId="43" fontId="37" fillId="0" borderId="0" xfId="0" applyNumberFormat="1" applyFont="1"/>
    <xf numFmtId="43" fontId="38" fillId="0" borderId="0" xfId="0" applyNumberFormat="1" applyFont="1"/>
    <xf numFmtId="0" fontId="0" fillId="0" borderId="35" xfId="0" applyFont="1" applyBorder="1" applyAlignment="1">
      <alignment horizontal="center"/>
    </xf>
    <xf numFmtId="49" fontId="25" fillId="0" borderId="35" xfId="0" applyNumberFormat="1" applyFont="1" applyBorder="1" applyAlignment="1">
      <alignment horizontal="center"/>
    </xf>
    <xf numFmtId="49" fontId="25" fillId="0" borderId="19" xfId="0" applyNumberFormat="1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19" xfId="0" applyFont="1" applyBorder="1"/>
    <xf numFmtId="43" fontId="25" fillId="0" borderId="19" xfId="0" applyNumberFormat="1" applyFont="1" applyBorder="1"/>
    <xf numFmtId="43" fontId="25" fillId="0" borderId="19" xfId="0" applyNumberFormat="1" applyFont="1" applyBorder="1" applyAlignment="1">
      <alignment horizontal="center" vertical="center"/>
    </xf>
    <xf numFmtId="0" fontId="25" fillId="0" borderId="19" xfId="0" applyFont="1" applyBorder="1" applyAlignment="1">
      <alignment horizontal="left"/>
    </xf>
    <xf numFmtId="43" fontId="25" fillId="0" borderId="19" xfId="0" applyNumberFormat="1" applyFont="1" applyBorder="1" applyAlignment="1">
      <alignment horizontal="right"/>
    </xf>
    <xf numFmtId="49" fontId="20" fillId="0" borderId="36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0" fillId="0" borderId="21" xfId="0" applyFont="1" applyBorder="1" applyAlignment="1">
      <alignment wrapText="1"/>
    </xf>
    <xf numFmtId="0" fontId="0" fillId="0" borderId="29" xfId="0" applyFont="1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43" fontId="20" fillId="0" borderId="36" xfId="0" applyNumberFormat="1" applyFont="1" applyBorder="1" applyAlignment="1">
      <alignment horizontal="center" vertical="center" wrapText="1"/>
    </xf>
    <xf numFmtId="43" fontId="20" fillId="0" borderId="22" xfId="0" applyNumberFormat="1" applyFont="1" applyBorder="1" applyAlignment="1">
      <alignment horizontal="center" vertical="center" wrapText="1"/>
    </xf>
    <xf numFmtId="0" fontId="0" fillId="0" borderId="33" xfId="0" applyFont="1" applyBorder="1" applyAlignment="1">
      <alignment wrapText="1"/>
    </xf>
    <xf numFmtId="0" fontId="0" fillId="0" borderId="35" xfId="0" applyFont="1" applyBorder="1" applyAlignment="1">
      <alignment wrapText="1"/>
    </xf>
    <xf numFmtId="0" fontId="0" fillId="0" borderId="33" xfId="0" applyFont="1" applyBorder="1" applyAlignment="1">
      <alignment horizontal="left" wrapText="1"/>
    </xf>
    <xf numFmtId="0" fontId="0" fillId="0" borderId="35" xfId="0" applyFont="1" applyBorder="1" applyAlignment="1">
      <alignment horizontal="left" wrapText="1"/>
    </xf>
    <xf numFmtId="0" fontId="20" fillId="0" borderId="22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left"/>
    </xf>
    <xf numFmtId="0" fontId="0" fillId="0" borderId="19" xfId="0" applyFont="1" applyBorder="1" applyAlignment="1">
      <alignment horizontal="left" wrapText="1"/>
    </xf>
    <xf numFmtId="0" fontId="20" fillId="0" borderId="36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9" xfId="0" applyFont="1" applyBorder="1" applyAlignment="1">
      <alignment wrapText="1"/>
    </xf>
    <xf numFmtId="0" fontId="20" fillId="0" borderId="36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33" xfId="0" applyFont="1" applyBorder="1" applyAlignment="1">
      <alignment wrapText="1"/>
    </xf>
    <xf numFmtId="0" fontId="20" fillId="0" borderId="35" xfId="0" applyFont="1" applyBorder="1" applyAlignment="1">
      <alignment wrapText="1"/>
    </xf>
    <xf numFmtId="0" fontId="20" fillId="0" borderId="33" xfId="0" applyFont="1" applyBorder="1" applyAlignment="1">
      <alignment vertical="center" wrapText="1"/>
    </xf>
    <xf numFmtId="0" fontId="20" fillId="0" borderId="35" xfId="0" applyFont="1" applyBorder="1" applyAlignment="1">
      <alignment vertical="center" wrapText="1"/>
    </xf>
    <xf numFmtId="0" fontId="25" fillId="0" borderId="33" xfId="0" applyFont="1" applyBorder="1" applyAlignment="1">
      <alignment horizontal="left" wrapText="1"/>
    </xf>
    <xf numFmtId="0" fontId="25" fillId="0" borderId="35" xfId="0" applyFont="1" applyBorder="1" applyAlignment="1">
      <alignment horizontal="left" wrapText="1"/>
    </xf>
    <xf numFmtId="0" fontId="20" fillId="0" borderId="33" xfId="0" applyFont="1" applyBorder="1" applyAlignment="1">
      <alignment horizontal="left" wrapText="1"/>
    </xf>
    <xf numFmtId="0" fontId="20" fillId="0" borderId="35" xfId="0" applyFont="1" applyBorder="1" applyAlignment="1">
      <alignment horizontal="left" wrapText="1"/>
    </xf>
    <xf numFmtId="0" fontId="20" fillId="0" borderId="19" xfId="0" applyFont="1" applyBorder="1" applyAlignment="1">
      <alignment wrapText="1"/>
    </xf>
    <xf numFmtId="0" fontId="0" fillId="0" borderId="33" xfId="0" applyFont="1" applyBorder="1" applyAlignment="1">
      <alignment vertical="center" wrapText="1"/>
    </xf>
    <xf numFmtId="0" fontId="0" fillId="0" borderId="35" xfId="0" applyFont="1" applyBorder="1" applyAlignment="1">
      <alignment vertical="center" wrapText="1"/>
    </xf>
    <xf numFmtId="0" fontId="20" fillId="0" borderId="25" xfId="0" applyFont="1" applyBorder="1" applyAlignment="1">
      <alignment horizontal="center" wrapText="1"/>
    </xf>
    <xf numFmtId="0" fontId="20" fillId="0" borderId="26" xfId="0" applyFont="1" applyBorder="1" applyAlignment="1">
      <alignment horizontal="center" wrapText="1"/>
    </xf>
    <xf numFmtId="0" fontId="20" fillId="0" borderId="19" xfId="0" applyFont="1" applyBorder="1" applyAlignment="1">
      <alignment horizontal="left"/>
    </xf>
    <xf numFmtId="0" fontId="0" fillId="0" borderId="33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20" fillId="0" borderId="23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/>
    </xf>
    <xf numFmtId="0" fontId="19" fillId="0" borderId="30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20" fillId="0" borderId="21" xfId="0" applyFont="1" applyBorder="1" applyAlignment="1">
      <alignment wrapText="1"/>
    </xf>
    <xf numFmtId="0" fontId="20" fillId="0" borderId="19" xfId="0" applyFont="1" applyBorder="1" applyAlignment="1">
      <alignment horizontal="center"/>
    </xf>
    <xf numFmtId="0" fontId="20" fillId="0" borderId="34" xfId="0" applyFont="1" applyBorder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0" fontId="23" fillId="20" borderId="11" xfId="0" applyFont="1" applyFill="1" applyBorder="1" applyAlignment="1">
      <alignment horizontal="center" vertical="center"/>
    </xf>
    <xf numFmtId="0" fontId="23" fillId="20" borderId="11" xfId="0" applyFont="1" applyFill="1" applyBorder="1" applyAlignment="1">
      <alignment horizontal="center" vertical="center" wrapText="1"/>
    </xf>
    <xf numFmtId="0" fontId="23" fillId="20" borderId="16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20" borderId="25" xfId="0" applyFont="1" applyFill="1" applyBorder="1" applyAlignment="1">
      <alignment horizontal="center" vertical="center" wrapText="1"/>
    </xf>
    <xf numFmtId="0" fontId="23" fillId="20" borderId="26" xfId="0" applyFont="1" applyFill="1" applyBorder="1" applyAlignment="1">
      <alignment horizontal="center" vertical="center" wrapText="1"/>
    </xf>
    <xf numFmtId="0" fontId="23" fillId="20" borderId="27" xfId="0" applyFont="1" applyFill="1" applyBorder="1" applyAlignment="1">
      <alignment horizontal="center" vertical="center" wrapText="1"/>
    </xf>
    <xf numFmtId="0" fontId="23" fillId="20" borderId="28" xfId="0" applyFont="1" applyFill="1" applyBorder="1" applyAlignment="1">
      <alignment horizontal="center" vertical="center" wrapText="1"/>
    </xf>
    <xf numFmtId="0" fontId="23" fillId="20" borderId="21" xfId="0" applyFont="1" applyFill="1" applyBorder="1" applyAlignment="1">
      <alignment horizontal="center" vertical="center" wrapText="1"/>
    </xf>
    <xf numFmtId="0" fontId="23" fillId="20" borderId="29" xfId="0" applyFont="1" applyFill="1" applyBorder="1" applyAlignment="1">
      <alignment horizontal="center" vertical="center" wrapText="1"/>
    </xf>
    <xf numFmtId="0" fontId="23" fillId="20" borderId="33" xfId="0" applyFont="1" applyFill="1" applyBorder="1" applyAlignment="1">
      <alignment horizontal="center" vertical="center" wrapText="1"/>
    </xf>
    <xf numFmtId="0" fontId="23" fillId="20" borderId="34" xfId="0" applyFont="1" applyFill="1" applyBorder="1" applyAlignment="1">
      <alignment horizontal="center" vertical="center" wrapText="1"/>
    </xf>
    <xf numFmtId="0" fontId="23" fillId="20" borderId="35" xfId="0" applyFont="1" applyFill="1" applyBorder="1" applyAlignment="1">
      <alignment horizontal="center" vertical="center" wrapText="1"/>
    </xf>
    <xf numFmtId="0" fontId="23" fillId="20" borderId="22" xfId="0" applyFont="1" applyFill="1" applyBorder="1" applyAlignment="1">
      <alignment horizontal="center" vertical="center" wrapText="1"/>
    </xf>
    <xf numFmtId="0" fontId="23" fillId="20" borderId="23" xfId="0" applyFont="1" applyFill="1" applyBorder="1" applyAlignment="1">
      <alignment horizontal="center" vertical="center" wrapText="1"/>
    </xf>
    <xf numFmtId="0" fontId="23" fillId="20" borderId="0" xfId="0" applyFont="1" applyFill="1" applyAlignment="1">
      <alignment horizontal="center" vertical="center" wrapText="1"/>
    </xf>
    <xf numFmtId="0" fontId="23" fillId="20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33" xfId="0" applyFont="1" applyBorder="1" applyAlignment="1">
      <alignment horizontal="center" wrapText="1"/>
    </xf>
    <xf numFmtId="0" fontId="20" fillId="0" borderId="35" xfId="0" applyFont="1" applyBorder="1" applyAlignment="1">
      <alignment horizontal="center" wrapText="1"/>
    </xf>
    <xf numFmtId="0" fontId="20" fillId="0" borderId="33" xfId="0" applyFont="1" applyBorder="1" applyAlignment="1">
      <alignment horizontal="left"/>
    </xf>
    <xf numFmtId="0" fontId="20" fillId="0" borderId="35" xfId="0" applyFont="1" applyBorder="1" applyAlignment="1">
      <alignment horizontal="left"/>
    </xf>
  </cellXfs>
  <cellStyles count="43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Dziesiętny" xfId="42" builtinId="3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y" xfId="41" builtinId="27" customBuiltin="1"/>
  </cellStyles>
  <dxfs count="0"/>
  <tableStyles count="0" defaultTableStyle="TableStyleMedium9" defaultPivotStyle="PivotStyleLight16"/>
  <colors>
    <mruColors>
      <color rgb="FFFF33CC"/>
      <color rgb="FF9588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30"/>
  <sheetViews>
    <sheetView tabSelected="1" workbookViewId="0">
      <selection activeCell="F53" sqref="F53:G53"/>
    </sheetView>
  </sheetViews>
  <sheetFormatPr defaultRowHeight="12.75"/>
  <cols>
    <col min="1" max="1" width="5" style="17" customWidth="1"/>
    <col min="2" max="2" width="5.7109375" customWidth="1"/>
    <col min="3" max="3" width="7.42578125" customWidth="1"/>
    <col min="4" max="4" width="7.7109375" customWidth="1"/>
    <col min="5" max="5" width="19.140625" customWidth="1"/>
    <col min="6" max="6" width="13.42578125" bestFit="1" customWidth="1"/>
    <col min="7" max="7" width="38" customWidth="1"/>
    <col min="8" max="8" width="18.140625" customWidth="1"/>
    <col min="9" max="9" width="14" customWidth="1"/>
    <col min="10" max="10" width="9.140625" hidden="1" customWidth="1"/>
    <col min="11" max="11" width="14.28515625" customWidth="1"/>
    <col min="12" max="12" width="12.28515625" bestFit="1" customWidth="1"/>
    <col min="14" max="14" width="13.42578125" bestFit="1" customWidth="1"/>
  </cols>
  <sheetData>
    <row r="1" spans="1:12" ht="8.25" customHeight="1"/>
    <row r="2" spans="1:12" s="2" customFormat="1">
      <c r="A2" s="4"/>
      <c r="H2" s="46" t="s">
        <v>162</v>
      </c>
      <c r="I2" s="46"/>
      <c r="J2" s="46"/>
      <c r="K2" s="46"/>
    </row>
    <row r="3" spans="1:12" s="2" customFormat="1" ht="14.25" customHeight="1">
      <c r="A3" s="4"/>
      <c r="H3" s="2" t="s">
        <v>163</v>
      </c>
      <c r="I3" s="5"/>
    </row>
    <row r="4" spans="1:12" s="2" customFormat="1" ht="3.75" customHeight="1">
      <c r="A4" s="4"/>
    </row>
    <row r="5" spans="1:12" s="2" customFormat="1" ht="18" customHeight="1">
      <c r="A5" s="157" t="s">
        <v>148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spans="1:12" s="2" customFormat="1" ht="19.5" customHeight="1">
      <c r="A6" s="6"/>
      <c r="B6" s="161" t="s">
        <v>40</v>
      </c>
      <c r="C6" s="161"/>
      <c r="D6" s="161"/>
      <c r="E6" s="161"/>
      <c r="F6" s="162"/>
      <c r="G6" s="162"/>
      <c r="H6" s="162"/>
      <c r="I6" s="162"/>
      <c r="J6" s="162"/>
      <c r="K6" s="162"/>
    </row>
    <row r="7" spans="1:12" s="3" customFormat="1" ht="20.100000000000001" customHeight="1">
      <c r="A7" s="158" t="s">
        <v>6</v>
      </c>
      <c r="B7" s="158" t="s">
        <v>0</v>
      </c>
      <c r="C7" s="158" t="s">
        <v>16</v>
      </c>
      <c r="D7" s="159" t="s">
        <v>41</v>
      </c>
      <c r="E7" s="160" t="s">
        <v>42</v>
      </c>
      <c r="F7" s="163" t="s">
        <v>43</v>
      </c>
      <c r="G7" s="164"/>
      <c r="H7" s="169" t="s">
        <v>15</v>
      </c>
      <c r="I7" s="170"/>
      <c r="J7" s="170"/>
      <c r="K7" s="171"/>
    </row>
    <row r="8" spans="1:12" s="3" customFormat="1" ht="20.100000000000001" customHeight="1">
      <c r="A8" s="158"/>
      <c r="B8" s="158"/>
      <c r="C8" s="158"/>
      <c r="D8" s="159"/>
      <c r="E8" s="160"/>
      <c r="F8" s="165"/>
      <c r="G8" s="166"/>
      <c r="H8" s="172" t="s">
        <v>44</v>
      </c>
      <c r="I8" s="165" t="s">
        <v>45</v>
      </c>
      <c r="J8" s="174"/>
      <c r="K8" s="175"/>
    </row>
    <row r="9" spans="1:12" s="3" customFormat="1" ht="20.25" customHeight="1">
      <c r="A9" s="158"/>
      <c r="B9" s="158"/>
      <c r="C9" s="158"/>
      <c r="D9" s="159"/>
      <c r="E9" s="160"/>
      <c r="F9" s="167"/>
      <c r="G9" s="168"/>
      <c r="H9" s="173"/>
      <c r="I9" s="58" t="s">
        <v>1</v>
      </c>
      <c r="J9" s="59"/>
      <c r="K9" s="59" t="s">
        <v>2</v>
      </c>
    </row>
    <row r="10" spans="1:12" s="3" customFormat="1" ht="1.5" hidden="1" customHeight="1">
      <c r="A10" s="158"/>
      <c r="B10" s="158"/>
      <c r="C10" s="158"/>
      <c r="D10" s="159"/>
      <c r="E10" s="159"/>
      <c r="F10" s="7"/>
      <c r="G10" s="7"/>
      <c r="H10" s="7"/>
      <c r="I10" s="7"/>
      <c r="J10" s="7"/>
      <c r="K10" s="7"/>
    </row>
    <row r="11" spans="1:12" s="3" customFormat="1" ht="3.75" hidden="1" customHeight="1">
      <c r="A11" s="158"/>
      <c r="B11" s="158"/>
      <c r="C11" s="158"/>
      <c r="D11" s="159"/>
      <c r="E11" s="159"/>
      <c r="F11" s="8"/>
      <c r="G11" s="8"/>
      <c r="H11" s="8"/>
      <c r="I11" s="8"/>
      <c r="J11" s="8"/>
      <c r="K11" s="8"/>
    </row>
    <row r="12" spans="1:12" s="2" customFormat="1" ht="9" customHeight="1">
      <c r="A12" s="9">
        <v>1</v>
      </c>
      <c r="B12" s="9">
        <v>2</v>
      </c>
      <c r="C12" s="9">
        <v>3</v>
      </c>
      <c r="D12" s="9">
        <v>5</v>
      </c>
      <c r="E12" s="10">
        <v>6</v>
      </c>
      <c r="F12" s="152">
        <v>6</v>
      </c>
      <c r="G12" s="153"/>
      <c r="H12" s="11">
        <v>7</v>
      </c>
      <c r="I12" s="12">
        <v>8</v>
      </c>
      <c r="J12" s="13"/>
      <c r="K12" s="9">
        <v>9</v>
      </c>
    </row>
    <row r="13" spans="1:12" s="2" customFormat="1" ht="16.5" customHeight="1">
      <c r="A13" s="131" t="s">
        <v>7</v>
      </c>
      <c r="B13" s="70"/>
      <c r="C13" s="68"/>
      <c r="D13" s="68"/>
      <c r="E13" s="18" t="s">
        <v>46</v>
      </c>
      <c r="F13" s="141"/>
      <c r="G13" s="141"/>
      <c r="H13" s="16">
        <f>SUM(H14:H14)</f>
        <v>13041.99</v>
      </c>
      <c r="I13" s="16">
        <f>I14</f>
        <v>0</v>
      </c>
      <c r="J13" s="16">
        <f t="shared" ref="J13:K13" si="0">SUM(J14)</f>
        <v>0</v>
      </c>
      <c r="K13" s="16">
        <f t="shared" si="0"/>
        <v>13041.99</v>
      </c>
    </row>
    <row r="14" spans="1:12" s="2" customFormat="1" ht="25.5" customHeight="1">
      <c r="A14" s="149"/>
      <c r="B14" s="37">
        <v>900</v>
      </c>
      <c r="C14" s="38">
        <v>90015</v>
      </c>
      <c r="D14" s="38">
        <v>6050</v>
      </c>
      <c r="E14" s="36"/>
      <c r="F14" s="126" t="s">
        <v>104</v>
      </c>
      <c r="G14" s="126"/>
      <c r="H14" s="76">
        <f>I14+K14</f>
        <v>13041.99</v>
      </c>
      <c r="I14" s="76">
        <v>0</v>
      </c>
      <c r="J14" s="76"/>
      <c r="K14" s="76">
        <v>13041.99</v>
      </c>
    </row>
    <row r="15" spans="1:12" ht="18.75" customHeight="1">
      <c r="A15" s="114" t="s">
        <v>8</v>
      </c>
      <c r="B15" s="20"/>
      <c r="C15" s="21"/>
      <c r="D15" s="21"/>
      <c r="E15" s="72" t="s">
        <v>47</v>
      </c>
      <c r="F15" s="147"/>
      <c r="G15" s="148"/>
      <c r="H15" s="22">
        <f>I15+K15</f>
        <v>24235.11</v>
      </c>
      <c r="I15" s="22">
        <f>SUM(I16:I17)</f>
        <v>7000</v>
      </c>
      <c r="J15" s="22">
        <f t="shared" ref="J15:K15" si="1">SUM(J17:J17)</f>
        <v>0</v>
      </c>
      <c r="K15" s="22">
        <f t="shared" si="1"/>
        <v>17235.11</v>
      </c>
      <c r="L15" s="61"/>
    </row>
    <row r="16" spans="1:12" ht="27.75" customHeight="1">
      <c r="A16" s="124"/>
      <c r="B16" s="42">
        <v>700</v>
      </c>
      <c r="C16" s="87">
        <v>70005</v>
      </c>
      <c r="D16" s="87">
        <v>4270</v>
      </c>
      <c r="E16" s="73"/>
      <c r="F16" s="115" t="s">
        <v>139</v>
      </c>
      <c r="G16" s="116"/>
      <c r="H16" s="34">
        <f>I16+K16</f>
        <v>7000</v>
      </c>
      <c r="I16" s="34">
        <v>7000</v>
      </c>
      <c r="J16" s="34"/>
      <c r="K16" s="34">
        <v>0</v>
      </c>
      <c r="L16" s="61"/>
    </row>
    <row r="17" spans="1:12" ht="27.75" customHeight="1">
      <c r="A17" s="113"/>
      <c r="B17" s="42">
        <v>700</v>
      </c>
      <c r="C17" s="43">
        <v>70005</v>
      </c>
      <c r="D17" s="43">
        <v>6050</v>
      </c>
      <c r="E17" s="73"/>
      <c r="F17" s="115" t="s">
        <v>105</v>
      </c>
      <c r="G17" s="116"/>
      <c r="H17" s="34">
        <f>I17+K17</f>
        <v>17235.11</v>
      </c>
      <c r="I17" s="34">
        <v>0</v>
      </c>
      <c r="J17" s="34"/>
      <c r="K17" s="34">
        <v>17235.11</v>
      </c>
    </row>
    <row r="18" spans="1:12" ht="19.5" customHeight="1">
      <c r="A18" s="114" t="s">
        <v>9</v>
      </c>
      <c r="B18" s="20"/>
      <c r="C18" s="21"/>
      <c r="D18" s="21"/>
      <c r="E18" s="29" t="s">
        <v>48</v>
      </c>
      <c r="F18" s="154"/>
      <c r="G18" s="116"/>
      <c r="H18" s="22">
        <f>SUM(H19:H21)</f>
        <v>42873.66</v>
      </c>
      <c r="I18" s="22">
        <f>SUM(I19:I21)</f>
        <v>42873.66</v>
      </c>
      <c r="J18" s="22">
        <f>SUM(J19:J21)</f>
        <v>0</v>
      </c>
      <c r="K18" s="22">
        <f>SUM(K19:K21)</f>
        <v>0</v>
      </c>
    </row>
    <row r="19" spans="1:12" ht="15" customHeight="1">
      <c r="A19" s="117"/>
      <c r="B19" s="74" t="s">
        <v>3</v>
      </c>
      <c r="C19" s="75" t="s">
        <v>88</v>
      </c>
      <c r="D19" s="36">
        <v>4270</v>
      </c>
      <c r="E19" s="33"/>
      <c r="F19" s="122" t="s">
        <v>106</v>
      </c>
      <c r="G19" s="123"/>
      <c r="H19" s="32">
        <f>I19</f>
        <v>19436.830000000002</v>
      </c>
      <c r="I19" s="76">
        <v>19436.830000000002</v>
      </c>
      <c r="J19" s="32"/>
      <c r="K19" s="32">
        <v>0</v>
      </c>
    </row>
    <row r="20" spans="1:12" ht="15" customHeight="1">
      <c r="A20" s="117"/>
      <c r="B20" s="74" t="s">
        <v>3</v>
      </c>
      <c r="C20" s="75" t="s">
        <v>88</v>
      </c>
      <c r="D20" s="36">
        <v>4270</v>
      </c>
      <c r="E20" s="33"/>
      <c r="F20" s="122" t="s">
        <v>107</v>
      </c>
      <c r="G20" s="123"/>
      <c r="H20" s="32">
        <f>K20+I20</f>
        <v>19436.830000000002</v>
      </c>
      <c r="I20" s="76">
        <v>19436.830000000002</v>
      </c>
      <c r="J20" s="32"/>
      <c r="K20" s="32"/>
    </row>
    <row r="21" spans="1:12" ht="18" customHeight="1">
      <c r="A21" s="113"/>
      <c r="B21" s="37">
        <v>700</v>
      </c>
      <c r="C21" s="38">
        <v>70005</v>
      </c>
      <c r="D21" s="38">
        <v>4270</v>
      </c>
      <c r="E21" s="33"/>
      <c r="F21" s="122" t="s">
        <v>108</v>
      </c>
      <c r="G21" s="123"/>
      <c r="H21" s="32">
        <f>I21</f>
        <v>4000</v>
      </c>
      <c r="I21" s="77">
        <v>4000</v>
      </c>
      <c r="J21" s="32"/>
      <c r="K21" s="32">
        <v>0</v>
      </c>
    </row>
    <row r="22" spans="1:12" ht="16.5" customHeight="1">
      <c r="A22" s="114" t="s">
        <v>10</v>
      </c>
      <c r="B22" s="68"/>
      <c r="C22" s="68"/>
      <c r="D22" s="68"/>
      <c r="E22" s="18" t="s">
        <v>49</v>
      </c>
      <c r="F22" s="147"/>
      <c r="G22" s="148"/>
      <c r="H22" s="16">
        <f>K22+I22</f>
        <v>35778.020000000004</v>
      </c>
      <c r="I22" s="16">
        <f>SUM(I23:I25)</f>
        <v>10000</v>
      </c>
      <c r="J22" s="16">
        <f>SUM(J25:J25)</f>
        <v>0</v>
      </c>
      <c r="K22" s="16">
        <f>SUM(K25:K25)</f>
        <v>25778.02</v>
      </c>
    </row>
    <row r="23" spans="1:12" ht="16.5" customHeight="1">
      <c r="A23" s="124"/>
      <c r="B23" s="36">
        <v>801</v>
      </c>
      <c r="C23" s="36">
        <v>80101</v>
      </c>
      <c r="D23" s="36">
        <v>4210</v>
      </c>
      <c r="E23" s="18"/>
      <c r="F23" s="130" t="s">
        <v>109</v>
      </c>
      <c r="G23" s="130"/>
      <c r="H23" s="32">
        <f t="shared" ref="H23" si="2">I23+K23</f>
        <v>5000</v>
      </c>
      <c r="I23" s="32">
        <v>5000</v>
      </c>
      <c r="J23" s="16"/>
      <c r="K23" s="32">
        <v>0</v>
      </c>
    </row>
    <row r="24" spans="1:12" ht="45" customHeight="1">
      <c r="A24" s="124"/>
      <c r="B24" s="37">
        <v>921</v>
      </c>
      <c r="C24" s="38">
        <v>92195</v>
      </c>
      <c r="D24" s="38">
        <v>4210</v>
      </c>
      <c r="E24" s="33"/>
      <c r="F24" s="122" t="s">
        <v>103</v>
      </c>
      <c r="G24" s="123"/>
      <c r="H24" s="32">
        <f>I24+K24</f>
        <v>5000</v>
      </c>
      <c r="I24" s="32">
        <v>5000</v>
      </c>
      <c r="J24" s="16"/>
      <c r="K24" s="32">
        <v>0</v>
      </c>
    </row>
    <row r="25" spans="1:12" ht="16.5" customHeight="1">
      <c r="A25" s="113"/>
      <c r="B25" s="86">
        <v>921</v>
      </c>
      <c r="C25" s="36">
        <v>92195</v>
      </c>
      <c r="D25" s="36">
        <v>6060</v>
      </c>
      <c r="E25" s="28"/>
      <c r="F25" s="122" t="s">
        <v>111</v>
      </c>
      <c r="G25" s="123"/>
      <c r="H25" s="32">
        <f t="shared" ref="H25" si="3">I25+K25</f>
        <v>25778.02</v>
      </c>
      <c r="I25" s="32">
        <v>0</v>
      </c>
      <c r="J25" s="32"/>
      <c r="K25" s="32">
        <v>25778.02</v>
      </c>
    </row>
    <row r="26" spans="1:12" ht="17.25" customHeight="1">
      <c r="A26" s="114" t="s">
        <v>11</v>
      </c>
      <c r="B26" s="68"/>
      <c r="C26" s="68"/>
      <c r="D26" s="68"/>
      <c r="E26" s="18" t="s">
        <v>50</v>
      </c>
      <c r="F26" s="133"/>
      <c r="G26" s="134"/>
      <c r="H26" s="16">
        <f>I26+K26</f>
        <v>17389.32</v>
      </c>
      <c r="I26" s="16">
        <f>SUM(I27:I29)</f>
        <v>7389.32</v>
      </c>
      <c r="J26" s="16">
        <f t="shared" ref="J26:K26" si="4">SUM(J29)</f>
        <v>0</v>
      </c>
      <c r="K26" s="16">
        <f t="shared" si="4"/>
        <v>10000</v>
      </c>
    </row>
    <row r="27" spans="1:12" ht="17.25" customHeight="1">
      <c r="A27" s="117"/>
      <c r="B27" s="86">
        <v>921</v>
      </c>
      <c r="C27" s="36">
        <v>92195</v>
      </c>
      <c r="D27" s="36">
        <v>4270</v>
      </c>
      <c r="E27" s="28"/>
      <c r="F27" s="122" t="s">
        <v>110</v>
      </c>
      <c r="G27" s="123"/>
      <c r="H27" s="32">
        <f t="shared" ref="H27" si="5">I27+K27</f>
        <v>3000</v>
      </c>
      <c r="I27" s="32">
        <v>3000</v>
      </c>
      <c r="J27" s="32"/>
      <c r="K27" s="32">
        <v>0</v>
      </c>
    </row>
    <row r="28" spans="1:12" ht="17.25" customHeight="1">
      <c r="A28" s="117"/>
      <c r="B28" s="86">
        <v>921</v>
      </c>
      <c r="C28" s="36">
        <v>92195</v>
      </c>
      <c r="D28" s="36">
        <v>4210</v>
      </c>
      <c r="E28" s="28"/>
      <c r="F28" s="122" t="s">
        <v>111</v>
      </c>
      <c r="G28" s="123"/>
      <c r="H28" s="32">
        <f t="shared" ref="H28" si="6">I28+K28</f>
        <v>4389.32</v>
      </c>
      <c r="I28" s="32">
        <v>4389.32</v>
      </c>
      <c r="J28" s="16"/>
      <c r="K28" s="16"/>
    </row>
    <row r="29" spans="1:12" ht="15.75" customHeight="1">
      <c r="A29" s="113"/>
      <c r="B29" s="36">
        <v>900</v>
      </c>
      <c r="C29" s="36">
        <v>90015</v>
      </c>
      <c r="D29" s="36">
        <v>6050</v>
      </c>
      <c r="E29" s="33"/>
      <c r="F29" s="130" t="s">
        <v>112</v>
      </c>
      <c r="G29" s="130"/>
      <c r="H29" s="32">
        <f>K29+I29</f>
        <v>10000</v>
      </c>
      <c r="I29" s="32">
        <v>0</v>
      </c>
      <c r="J29" s="32"/>
      <c r="K29" s="32">
        <v>10000</v>
      </c>
    </row>
    <row r="30" spans="1:12" ht="15" customHeight="1">
      <c r="A30" s="114" t="s">
        <v>12</v>
      </c>
      <c r="B30" s="68"/>
      <c r="C30" s="68"/>
      <c r="D30" s="68"/>
      <c r="E30" s="18" t="s">
        <v>51</v>
      </c>
      <c r="F30" s="133"/>
      <c r="G30" s="134"/>
      <c r="H30" s="16">
        <f>K30+I30</f>
        <v>16539.84</v>
      </c>
      <c r="I30" s="16">
        <f>SUM(I31:I32)</f>
        <v>3000</v>
      </c>
      <c r="J30" s="16">
        <f t="shared" ref="J30:K30" si="7">SUM(J32)</f>
        <v>0</v>
      </c>
      <c r="K30" s="16">
        <f t="shared" si="7"/>
        <v>13539.84</v>
      </c>
    </row>
    <row r="31" spans="1:12" ht="15" customHeight="1">
      <c r="A31" s="117"/>
      <c r="B31" s="36">
        <v>700</v>
      </c>
      <c r="C31" s="36">
        <v>70005</v>
      </c>
      <c r="D31" s="36">
        <v>4210</v>
      </c>
      <c r="E31" s="18"/>
      <c r="F31" s="122" t="s">
        <v>113</v>
      </c>
      <c r="G31" s="123"/>
      <c r="H31" s="32">
        <f t="shared" ref="H31" si="8">I31+K31</f>
        <v>3000</v>
      </c>
      <c r="I31" s="32">
        <v>3000</v>
      </c>
      <c r="J31" s="32"/>
      <c r="K31" s="32">
        <v>0</v>
      </c>
    </row>
    <row r="32" spans="1:12" ht="30" customHeight="1">
      <c r="A32" s="113"/>
      <c r="B32" s="36">
        <v>700</v>
      </c>
      <c r="C32" s="36">
        <v>70005</v>
      </c>
      <c r="D32" s="36">
        <v>6050</v>
      </c>
      <c r="E32" s="33"/>
      <c r="F32" s="130" t="s">
        <v>114</v>
      </c>
      <c r="G32" s="130"/>
      <c r="H32" s="32">
        <f>K32+I32</f>
        <v>13539.84</v>
      </c>
      <c r="I32" s="32">
        <v>0</v>
      </c>
      <c r="J32" s="32"/>
      <c r="K32" s="32">
        <v>13539.84</v>
      </c>
      <c r="L32" s="60"/>
    </row>
    <row r="33" spans="1:12" ht="19.5" customHeight="1">
      <c r="A33" s="131" t="s">
        <v>13</v>
      </c>
      <c r="B33" s="70"/>
      <c r="C33" s="68"/>
      <c r="D33" s="68"/>
      <c r="E33" s="18" t="s">
        <v>52</v>
      </c>
      <c r="F33" s="147"/>
      <c r="G33" s="148"/>
      <c r="H33" s="16">
        <f>SUM(H34:H36)</f>
        <v>24484.959999999999</v>
      </c>
      <c r="I33" s="16">
        <f>SUM(I34:I36)</f>
        <v>10484.959999999999</v>
      </c>
      <c r="J33" s="16">
        <f>SUM(J34:J36)</f>
        <v>0</v>
      </c>
      <c r="K33" s="16">
        <f>SUM(K34:K36)</f>
        <v>14000</v>
      </c>
    </row>
    <row r="34" spans="1:12" ht="19.5" customHeight="1">
      <c r="A34" s="132"/>
      <c r="B34" s="35">
        <v>700</v>
      </c>
      <c r="C34" s="36">
        <v>70005</v>
      </c>
      <c r="D34" s="36">
        <v>6050</v>
      </c>
      <c r="E34" s="33"/>
      <c r="F34" s="130" t="s">
        <v>91</v>
      </c>
      <c r="G34" s="130"/>
      <c r="H34" s="32">
        <f>K34+I34</f>
        <v>14000</v>
      </c>
      <c r="I34" s="32">
        <v>0</v>
      </c>
      <c r="J34" s="32"/>
      <c r="K34" s="32">
        <v>14000</v>
      </c>
      <c r="L34" s="61"/>
    </row>
    <row r="35" spans="1:12" ht="19.5" customHeight="1">
      <c r="A35" s="132"/>
      <c r="B35" s="86">
        <v>921</v>
      </c>
      <c r="C35" s="36">
        <v>92195</v>
      </c>
      <c r="D35" s="36">
        <v>4210</v>
      </c>
      <c r="E35" s="28"/>
      <c r="F35" s="122" t="s">
        <v>111</v>
      </c>
      <c r="G35" s="123"/>
      <c r="H35" s="32">
        <f>K35+I35</f>
        <v>6000</v>
      </c>
      <c r="I35" s="32">
        <v>6000</v>
      </c>
      <c r="J35" s="32"/>
      <c r="K35" s="32">
        <v>0</v>
      </c>
    </row>
    <row r="36" spans="1:12" ht="43.5" customHeight="1">
      <c r="A36" s="132"/>
      <c r="B36" s="35">
        <v>921</v>
      </c>
      <c r="C36" s="36">
        <v>92195</v>
      </c>
      <c r="D36" s="36">
        <v>4210</v>
      </c>
      <c r="E36" s="18"/>
      <c r="F36" s="122" t="s">
        <v>103</v>
      </c>
      <c r="G36" s="123"/>
      <c r="H36" s="32">
        <f>K36+I36</f>
        <v>4484.96</v>
      </c>
      <c r="I36" s="32">
        <v>4484.96</v>
      </c>
      <c r="J36" s="16"/>
      <c r="K36" s="16">
        <v>0</v>
      </c>
    </row>
    <row r="37" spans="1:12" ht="24.75" customHeight="1">
      <c r="A37" s="114" t="s">
        <v>14</v>
      </c>
      <c r="B37" s="70"/>
      <c r="C37" s="68"/>
      <c r="D37" s="68"/>
      <c r="E37" s="19" t="s">
        <v>53</v>
      </c>
      <c r="F37" s="133" t="s">
        <v>83</v>
      </c>
      <c r="G37" s="134"/>
      <c r="H37" s="16">
        <f>SUM(H38:H38)</f>
        <v>13591.65</v>
      </c>
      <c r="I37" s="16">
        <f>SUM(I38:I38)</f>
        <v>0</v>
      </c>
      <c r="J37" s="16">
        <f>SUM(J38:J38)</f>
        <v>0</v>
      </c>
      <c r="K37" s="16">
        <f>SUM(K38:K38)</f>
        <v>13591.65</v>
      </c>
    </row>
    <row r="38" spans="1:12" ht="27" customHeight="1">
      <c r="A38" s="150"/>
      <c r="B38" s="86">
        <v>926</v>
      </c>
      <c r="C38" s="36">
        <v>92601</v>
      </c>
      <c r="D38" s="36">
        <v>6050</v>
      </c>
      <c r="E38" s="33"/>
      <c r="F38" s="122" t="s">
        <v>115</v>
      </c>
      <c r="G38" s="123"/>
      <c r="H38" s="32">
        <f>I38+K38</f>
        <v>13591.65</v>
      </c>
      <c r="I38" s="32">
        <v>0</v>
      </c>
      <c r="J38" s="32"/>
      <c r="K38" s="32">
        <v>13591.65</v>
      </c>
    </row>
    <row r="39" spans="1:12" ht="21" customHeight="1">
      <c r="A39" s="131" t="s">
        <v>20</v>
      </c>
      <c r="B39" s="70"/>
      <c r="C39" s="68"/>
      <c r="D39" s="68"/>
      <c r="E39" s="18" t="s">
        <v>54</v>
      </c>
      <c r="F39" s="135"/>
      <c r="G39" s="136"/>
      <c r="H39" s="16">
        <f>I39+K39</f>
        <v>40824.92</v>
      </c>
      <c r="I39" s="16">
        <f>SUM(I40:I41)</f>
        <v>0</v>
      </c>
      <c r="J39" s="16">
        <f t="shared" ref="J39" si="9">SUM(J41)</f>
        <v>0</v>
      </c>
      <c r="K39" s="16">
        <f>SUM(K40:K41)</f>
        <v>40824.92</v>
      </c>
    </row>
    <row r="40" spans="1:12" ht="21" customHeight="1">
      <c r="A40" s="132"/>
      <c r="B40" s="86">
        <v>700</v>
      </c>
      <c r="C40" s="36">
        <v>70005</v>
      </c>
      <c r="D40" s="36">
        <v>6060</v>
      </c>
      <c r="E40" s="33"/>
      <c r="F40" s="122" t="s">
        <v>116</v>
      </c>
      <c r="G40" s="123"/>
      <c r="H40" s="32">
        <f t="shared" ref="H40" si="10">I40+K40</f>
        <v>15000</v>
      </c>
      <c r="I40" s="32">
        <v>0</v>
      </c>
      <c r="J40" s="16"/>
      <c r="K40" s="32">
        <v>15000</v>
      </c>
    </row>
    <row r="41" spans="1:12" ht="20.25" customHeight="1">
      <c r="A41" s="151"/>
      <c r="B41" s="35">
        <v>700</v>
      </c>
      <c r="C41" s="36">
        <v>70005</v>
      </c>
      <c r="D41" s="36">
        <v>6050</v>
      </c>
      <c r="E41" s="33"/>
      <c r="F41" s="142" t="s">
        <v>118</v>
      </c>
      <c r="G41" s="143"/>
      <c r="H41" s="32">
        <f t="shared" ref="H41:H56" si="11">I41+K41</f>
        <v>25824.92</v>
      </c>
      <c r="I41" s="32">
        <v>0</v>
      </c>
      <c r="J41" s="32"/>
      <c r="K41" s="32">
        <v>25824.92</v>
      </c>
    </row>
    <row r="42" spans="1:12" ht="18.75" customHeight="1">
      <c r="A42" s="114" t="s">
        <v>17</v>
      </c>
      <c r="B42" s="35"/>
      <c r="C42" s="68"/>
      <c r="D42" s="68"/>
      <c r="E42" s="67" t="s">
        <v>55</v>
      </c>
      <c r="F42" s="141"/>
      <c r="G42" s="141"/>
      <c r="H42" s="16">
        <f>SUM(H43:H44)</f>
        <v>31530.63</v>
      </c>
      <c r="I42" s="16">
        <f>SUM(I43:I44)</f>
        <v>0</v>
      </c>
      <c r="J42" s="16">
        <f>SUM(J43:J44)</f>
        <v>0</v>
      </c>
      <c r="K42" s="16">
        <f>SUM(K43:K44)</f>
        <v>31530.63</v>
      </c>
    </row>
    <row r="43" spans="1:12" ht="18.75" customHeight="1">
      <c r="A43" s="117"/>
      <c r="B43" s="86">
        <v>700</v>
      </c>
      <c r="C43" s="36">
        <v>70005</v>
      </c>
      <c r="D43" s="36">
        <v>6050</v>
      </c>
      <c r="E43" s="33"/>
      <c r="F43" s="142" t="s">
        <v>117</v>
      </c>
      <c r="G43" s="143"/>
      <c r="H43" s="32">
        <f t="shared" si="11"/>
        <v>15000</v>
      </c>
      <c r="I43" s="32">
        <v>0</v>
      </c>
      <c r="J43" s="32"/>
      <c r="K43" s="32">
        <v>15000</v>
      </c>
    </row>
    <row r="44" spans="1:12" ht="18.75" customHeight="1">
      <c r="A44" s="117"/>
      <c r="B44" s="35">
        <v>700</v>
      </c>
      <c r="C44" s="36">
        <v>70005</v>
      </c>
      <c r="D44" s="36">
        <v>6050</v>
      </c>
      <c r="E44" s="33"/>
      <c r="F44" s="142" t="s">
        <v>119</v>
      </c>
      <c r="G44" s="143"/>
      <c r="H44" s="32">
        <f t="shared" ref="H44" si="12">I44+K44</f>
        <v>16530.63</v>
      </c>
      <c r="I44" s="32">
        <v>0</v>
      </c>
      <c r="J44" s="32"/>
      <c r="K44" s="32">
        <v>16530.63</v>
      </c>
    </row>
    <row r="45" spans="1:12" ht="18" customHeight="1">
      <c r="A45" s="114" t="s">
        <v>18</v>
      </c>
      <c r="B45" s="35"/>
      <c r="C45" s="68"/>
      <c r="D45" s="68"/>
      <c r="E45" s="19" t="s">
        <v>56</v>
      </c>
      <c r="F45" s="141"/>
      <c r="G45" s="141"/>
      <c r="H45" s="16">
        <f t="shared" si="11"/>
        <v>23085.82</v>
      </c>
      <c r="I45" s="16">
        <f t="shared" ref="I45:K45" si="13">SUM(I46)</f>
        <v>0</v>
      </c>
      <c r="J45" s="16">
        <f t="shared" si="13"/>
        <v>0</v>
      </c>
      <c r="K45" s="16">
        <f t="shared" si="13"/>
        <v>23085.82</v>
      </c>
    </row>
    <row r="46" spans="1:12" ht="20.25" customHeight="1">
      <c r="A46" s="113"/>
      <c r="B46" s="37">
        <v>900</v>
      </c>
      <c r="C46" s="38">
        <v>90015</v>
      </c>
      <c r="D46" s="38">
        <v>6050</v>
      </c>
      <c r="E46" s="33"/>
      <c r="F46" s="122" t="s">
        <v>92</v>
      </c>
      <c r="G46" s="123"/>
      <c r="H46" s="32">
        <f t="shared" si="11"/>
        <v>23085.82</v>
      </c>
      <c r="I46" s="32">
        <v>0</v>
      </c>
      <c r="J46" s="32"/>
      <c r="K46" s="32">
        <v>23085.82</v>
      </c>
    </row>
    <row r="47" spans="1:12" ht="16.5" customHeight="1">
      <c r="A47" s="114" t="s">
        <v>21</v>
      </c>
      <c r="B47" s="37"/>
      <c r="C47" s="19"/>
      <c r="D47" s="19"/>
      <c r="E47" s="19" t="s">
        <v>57</v>
      </c>
      <c r="F47" s="133"/>
      <c r="G47" s="134"/>
      <c r="H47" s="16">
        <f t="shared" si="11"/>
        <v>17089.5</v>
      </c>
      <c r="I47" s="16">
        <f t="shared" ref="I47:K47" si="14">SUM(I48)</f>
        <v>0</v>
      </c>
      <c r="J47" s="16">
        <f t="shared" si="14"/>
        <v>0</v>
      </c>
      <c r="K47" s="16">
        <f t="shared" si="14"/>
        <v>17089.5</v>
      </c>
    </row>
    <row r="48" spans="1:12" ht="21.75" customHeight="1">
      <c r="A48" s="113"/>
      <c r="B48" s="35">
        <v>900</v>
      </c>
      <c r="C48" s="36">
        <v>90015</v>
      </c>
      <c r="D48" s="36">
        <v>6050</v>
      </c>
      <c r="E48" s="33"/>
      <c r="F48" s="122" t="s">
        <v>155</v>
      </c>
      <c r="G48" s="123"/>
      <c r="H48" s="32">
        <f t="shared" si="11"/>
        <v>17089.5</v>
      </c>
      <c r="I48" s="32">
        <v>0</v>
      </c>
      <c r="J48" s="32"/>
      <c r="K48" s="32">
        <v>17089.5</v>
      </c>
    </row>
    <row r="49" spans="1:12" ht="17.25" customHeight="1">
      <c r="A49" s="114" t="s">
        <v>19</v>
      </c>
      <c r="B49" s="35"/>
      <c r="C49" s="19"/>
      <c r="D49" s="19"/>
      <c r="E49" s="19" t="s">
        <v>58</v>
      </c>
      <c r="F49" s="133"/>
      <c r="G49" s="134"/>
      <c r="H49" s="16">
        <f t="shared" si="11"/>
        <v>13941.43</v>
      </c>
      <c r="I49" s="16">
        <f t="shared" ref="I49:K49" si="15">SUM(I50)</f>
        <v>0</v>
      </c>
      <c r="J49" s="16">
        <f t="shared" si="15"/>
        <v>0</v>
      </c>
      <c r="K49" s="16">
        <f t="shared" si="15"/>
        <v>13941.43</v>
      </c>
    </row>
    <row r="50" spans="1:12" ht="21.75" customHeight="1">
      <c r="A50" s="113"/>
      <c r="B50" s="35">
        <v>700</v>
      </c>
      <c r="C50" s="36">
        <v>70005</v>
      </c>
      <c r="D50" s="36">
        <v>6050</v>
      </c>
      <c r="E50" s="33"/>
      <c r="F50" s="122" t="s">
        <v>90</v>
      </c>
      <c r="G50" s="123"/>
      <c r="H50" s="32">
        <f t="shared" si="11"/>
        <v>13941.43</v>
      </c>
      <c r="I50" s="32">
        <v>0</v>
      </c>
      <c r="J50" s="32"/>
      <c r="K50" s="32">
        <v>13941.43</v>
      </c>
      <c r="L50" s="63"/>
    </row>
    <row r="51" spans="1:12" ht="18" customHeight="1">
      <c r="A51" s="114" t="s">
        <v>22</v>
      </c>
      <c r="B51" s="35"/>
      <c r="C51" s="19"/>
      <c r="D51" s="19"/>
      <c r="E51" s="19" t="s">
        <v>59</v>
      </c>
      <c r="F51" s="156"/>
      <c r="G51" s="140"/>
      <c r="H51" s="16">
        <f t="shared" si="11"/>
        <v>17089.5</v>
      </c>
      <c r="I51" s="16">
        <f>SUM(I52:I53)</f>
        <v>17089.5</v>
      </c>
      <c r="J51" s="16">
        <f t="shared" ref="J51:K51" si="16">SUM(J53)</f>
        <v>0</v>
      </c>
      <c r="K51" s="16">
        <f t="shared" si="16"/>
        <v>0</v>
      </c>
    </row>
    <row r="52" spans="1:12" ht="18" customHeight="1">
      <c r="A52" s="124"/>
      <c r="B52" s="104" t="s">
        <v>4</v>
      </c>
      <c r="C52" s="105" t="s">
        <v>5</v>
      </c>
      <c r="D52" s="106">
        <v>4270</v>
      </c>
      <c r="E52" s="107"/>
      <c r="F52" s="137" t="s">
        <v>164</v>
      </c>
      <c r="G52" s="138"/>
      <c r="H52" s="108">
        <f>I52</f>
        <v>14000</v>
      </c>
      <c r="I52" s="109">
        <v>14000</v>
      </c>
      <c r="J52" s="32"/>
      <c r="K52" s="32">
        <v>0</v>
      </c>
    </row>
    <row r="53" spans="1:12" ht="17.25" customHeight="1">
      <c r="A53" s="113"/>
      <c r="B53" s="104" t="s">
        <v>4</v>
      </c>
      <c r="C53" s="105" t="s">
        <v>5</v>
      </c>
      <c r="D53" s="106">
        <v>4210</v>
      </c>
      <c r="E53" s="107"/>
      <c r="F53" s="137" t="s">
        <v>160</v>
      </c>
      <c r="G53" s="138"/>
      <c r="H53" s="108">
        <f>I53</f>
        <v>3089.5</v>
      </c>
      <c r="I53" s="109">
        <v>3089.5</v>
      </c>
      <c r="J53" s="32"/>
      <c r="K53" s="32">
        <v>0</v>
      </c>
    </row>
    <row r="54" spans="1:12" ht="30.75" customHeight="1">
      <c r="A54" s="114" t="s">
        <v>23</v>
      </c>
      <c r="B54" s="36"/>
      <c r="C54" s="19"/>
      <c r="D54" s="19"/>
      <c r="E54" s="19" t="s">
        <v>60</v>
      </c>
      <c r="F54" s="122"/>
      <c r="G54" s="123"/>
      <c r="H54" s="16">
        <f>I54+K54</f>
        <v>22386.25</v>
      </c>
      <c r="I54" s="16">
        <f>SUM(I55:I56)</f>
        <v>0</v>
      </c>
      <c r="J54" s="16">
        <f t="shared" ref="J54" si="17">SUM(J55)</f>
        <v>0</v>
      </c>
      <c r="K54" s="16">
        <f>SUM(K55:K56)</f>
        <v>22386.25</v>
      </c>
    </row>
    <row r="55" spans="1:12" ht="19.5" customHeight="1">
      <c r="A55" s="117"/>
      <c r="B55" s="35">
        <v>700</v>
      </c>
      <c r="C55" s="36">
        <v>70005</v>
      </c>
      <c r="D55" s="36">
        <v>6050</v>
      </c>
      <c r="E55" s="33"/>
      <c r="F55" s="122" t="s">
        <v>120</v>
      </c>
      <c r="G55" s="123"/>
      <c r="H55" s="32">
        <f>I55+K55</f>
        <v>8000</v>
      </c>
      <c r="I55" s="32">
        <v>0</v>
      </c>
      <c r="J55" s="32"/>
      <c r="K55" s="32">
        <v>8000</v>
      </c>
    </row>
    <row r="56" spans="1:12" ht="19.5" customHeight="1">
      <c r="A56" s="113"/>
      <c r="B56" s="86">
        <v>921</v>
      </c>
      <c r="C56" s="36">
        <v>92195</v>
      </c>
      <c r="D56" s="36">
        <v>6050</v>
      </c>
      <c r="E56" s="33"/>
      <c r="F56" s="122" t="s">
        <v>121</v>
      </c>
      <c r="G56" s="123"/>
      <c r="H56" s="32">
        <f t="shared" si="11"/>
        <v>14386.25</v>
      </c>
      <c r="I56" s="32">
        <v>0</v>
      </c>
      <c r="J56" s="32"/>
      <c r="K56" s="32">
        <v>14386.25</v>
      </c>
    </row>
    <row r="57" spans="1:12" ht="19.5" customHeight="1">
      <c r="A57" s="127" t="s">
        <v>24</v>
      </c>
      <c r="B57" s="35"/>
      <c r="C57" s="68"/>
      <c r="D57" s="68"/>
      <c r="E57" s="19" t="s">
        <v>61</v>
      </c>
      <c r="F57" s="155"/>
      <c r="G57" s="155"/>
      <c r="H57" s="16">
        <f>SUM(H58:H59)</f>
        <v>31530.63</v>
      </c>
      <c r="I57" s="16">
        <f t="shared" ref="I57:K57" si="18">SUM(I58:I59)</f>
        <v>4530.63</v>
      </c>
      <c r="J57" s="16">
        <f t="shared" si="18"/>
        <v>0</v>
      </c>
      <c r="K57" s="16">
        <f t="shared" si="18"/>
        <v>27000</v>
      </c>
    </row>
    <row r="58" spans="1:12" ht="25.5" customHeight="1">
      <c r="A58" s="128"/>
      <c r="B58" s="86">
        <v>700</v>
      </c>
      <c r="C58" s="36">
        <v>70005</v>
      </c>
      <c r="D58" s="36">
        <v>6050</v>
      </c>
      <c r="E58" s="33"/>
      <c r="F58" s="122" t="s">
        <v>154</v>
      </c>
      <c r="G58" s="123"/>
      <c r="H58" s="32">
        <f>K58+I58</f>
        <v>27000</v>
      </c>
      <c r="I58" s="32"/>
      <c r="J58" s="32"/>
      <c r="K58" s="32">
        <v>27000</v>
      </c>
    </row>
    <row r="59" spans="1:12" ht="24.75" customHeight="1">
      <c r="A59" s="129"/>
      <c r="B59" s="35">
        <v>700</v>
      </c>
      <c r="C59" s="36">
        <v>70005</v>
      </c>
      <c r="D59" s="36">
        <v>4210</v>
      </c>
      <c r="E59" s="33"/>
      <c r="F59" s="122" t="s">
        <v>158</v>
      </c>
      <c r="G59" s="123"/>
      <c r="H59" s="32">
        <f>I59+K59</f>
        <v>4530.63</v>
      </c>
      <c r="I59" s="32">
        <v>4530.63</v>
      </c>
      <c r="J59" s="32"/>
      <c r="K59" s="32">
        <v>0</v>
      </c>
      <c r="L59" s="61"/>
    </row>
    <row r="60" spans="1:12" ht="16.5" customHeight="1">
      <c r="A60" s="114" t="s">
        <v>25</v>
      </c>
      <c r="B60" s="35"/>
      <c r="C60" s="19"/>
      <c r="D60" s="19"/>
      <c r="E60" s="19" t="s">
        <v>62</v>
      </c>
      <c r="F60" s="133"/>
      <c r="G60" s="134"/>
      <c r="H60" s="16">
        <f>K60+I60</f>
        <v>20137.63</v>
      </c>
      <c r="I60" s="16">
        <f>SUM(I61:I63)</f>
        <v>8137.63</v>
      </c>
      <c r="J60" s="16">
        <f t="shared" ref="J60:K60" si="19">SUM(J61:J63)</f>
        <v>0</v>
      </c>
      <c r="K60" s="16">
        <f t="shared" si="19"/>
        <v>12000</v>
      </c>
    </row>
    <row r="61" spans="1:12" ht="16.5" customHeight="1">
      <c r="A61" s="117"/>
      <c r="B61" s="35">
        <v>921</v>
      </c>
      <c r="C61" s="36">
        <v>92195</v>
      </c>
      <c r="D61" s="36">
        <v>6060</v>
      </c>
      <c r="E61" s="33"/>
      <c r="F61" s="120" t="s">
        <v>111</v>
      </c>
      <c r="G61" s="121"/>
      <c r="H61" s="32">
        <f t="shared" ref="H61:H105" si="20">I61+K61</f>
        <v>12000</v>
      </c>
      <c r="I61" s="32">
        <v>0</v>
      </c>
      <c r="J61" s="16"/>
      <c r="K61" s="32">
        <v>12000</v>
      </c>
    </row>
    <row r="62" spans="1:12" ht="17.25" customHeight="1">
      <c r="A62" s="117"/>
      <c r="B62" s="35">
        <v>700</v>
      </c>
      <c r="C62" s="36">
        <v>70005</v>
      </c>
      <c r="D62" s="36">
        <v>4270</v>
      </c>
      <c r="E62" s="33"/>
      <c r="F62" s="122" t="s">
        <v>149</v>
      </c>
      <c r="G62" s="123"/>
      <c r="H62" s="32">
        <f t="shared" si="20"/>
        <v>5000</v>
      </c>
      <c r="I62" s="32">
        <v>5000</v>
      </c>
      <c r="J62" s="32"/>
      <c r="K62" s="32">
        <v>0</v>
      </c>
    </row>
    <row r="63" spans="1:12" ht="39.75" customHeight="1">
      <c r="A63" s="113"/>
      <c r="B63" s="37">
        <v>921</v>
      </c>
      <c r="C63" s="38">
        <v>92195</v>
      </c>
      <c r="D63" s="38">
        <v>4210</v>
      </c>
      <c r="E63" s="33"/>
      <c r="F63" s="122" t="s">
        <v>103</v>
      </c>
      <c r="G63" s="123"/>
      <c r="H63" s="32">
        <f>I63+K63</f>
        <v>3137.63</v>
      </c>
      <c r="I63" s="32">
        <v>3137.63</v>
      </c>
      <c r="J63" s="32"/>
      <c r="K63" s="32">
        <v>0</v>
      </c>
    </row>
    <row r="64" spans="1:12" ht="19.5" customHeight="1">
      <c r="A64" s="114" t="s">
        <v>26</v>
      </c>
      <c r="B64" s="78"/>
      <c r="C64" s="19"/>
      <c r="D64" s="19"/>
      <c r="E64" s="18" t="s">
        <v>63</v>
      </c>
      <c r="F64" s="147"/>
      <c r="G64" s="148"/>
      <c r="H64" s="16">
        <f>SUM(H65:H69)</f>
        <v>26883.48</v>
      </c>
      <c r="I64" s="16">
        <f t="shared" ref="I64:J64" si="21">SUM(I65:I69)</f>
        <v>26883.48</v>
      </c>
      <c r="J64" s="32">
        <f t="shared" si="21"/>
        <v>0</v>
      </c>
      <c r="K64" s="16">
        <f>SUM(K67:K69)</f>
        <v>0</v>
      </c>
    </row>
    <row r="65" spans="1:12" ht="41.25" customHeight="1">
      <c r="A65" s="124"/>
      <c r="B65" s="71">
        <v>921</v>
      </c>
      <c r="C65" s="28">
        <v>92195</v>
      </c>
      <c r="D65" s="28">
        <v>4210</v>
      </c>
      <c r="E65" s="33"/>
      <c r="F65" s="122" t="s">
        <v>103</v>
      </c>
      <c r="G65" s="123"/>
      <c r="H65" s="32">
        <f>I65+K65</f>
        <v>3000</v>
      </c>
      <c r="I65" s="32">
        <v>3000</v>
      </c>
      <c r="J65" s="16"/>
      <c r="K65" s="16"/>
    </row>
    <row r="66" spans="1:12" ht="19.5" customHeight="1">
      <c r="A66" s="124"/>
      <c r="B66" s="71">
        <v>921</v>
      </c>
      <c r="C66" s="28">
        <v>92195</v>
      </c>
      <c r="D66" s="28">
        <v>4270</v>
      </c>
      <c r="E66" s="33"/>
      <c r="F66" s="122" t="s">
        <v>122</v>
      </c>
      <c r="G66" s="123"/>
      <c r="H66" s="32">
        <f>I66+K66</f>
        <v>5535</v>
      </c>
      <c r="I66" s="32">
        <v>5535</v>
      </c>
      <c r="J66" s="16"/>
      <c r="K66" s="16"/>
    </row>
    <row r="67" spans="1:12" ht="33" customHeight="1">
      <c r="A67" s="117"/>
      <c r="B67" s="90">
        <v>700</v>
      </c>
      <c r="C67" s="91">
        <v>70005</v>
      </c>
      <c r="D67" s="91">
        <v>4270</v>
      </c>
      <c r="E67" s="33"/>
      <c r="F67" s="122" t="s">
        <v>159</v>
      </c>
      <c r="G67" s="123"/>
      <c r="H67" s="32">
        <f t="shared" si="20"/>
        <v>9225</v>
      </c>
      <c r="I67" s="32">
        <v>9225</v>
      </c>
      <c r="J67" s="32"/>
      <c r="K67" s="32">
        <v>0</v>
      </c>
    </row>
    <row r="68" spans="1:12" ht="27.75" customHeight="1">
      <c r="A68" s="117"/>
      <c r="B68" s="71">
        <v>700</v>
      </c>
      <c r="C68" s="28">
        <v>70005</v>
      </c>
      <c r="D68" s="28">
        <v>4270</v>
      </c>
      <c r="E68" s="33"/>
      <c r="F68" s="122" t="s">
        <v>156</v>
      </c>
      <c r="G68" s="123"/>
      <c r="H68" s="32">
        <f>I68+K68</f>
        <v>7093.98</v>
      </c>
      <c r="I68" s="32">
        <v>7093.98</v>
      </c>
      <c r="J68" s="32"/>
      <c r="K68" s="32"/>
    </row>
    <row r="69" spans="1:12" ht="18.75" customHeight="1">
      <c r="A69" s="113"/>
      <c r="B69" s="90">
        <v>921</v>
      </c>
      <c r="C69" s="91">
        <v>92195</v>
      </c>
      <c r="D69" s="91">
        <v>4210</v>
      </c>
      <c r="E69" s="33"/>
      <c r="F69" s="122" t="s">
        <v>150</v>
      </c>
      <c r="G69" s="123"/>
      <c r="H69" s="32">
        <f>I69+K69</f>
        <v>2029.5</v>
      </c>
      <c r="I69" s="32">
        <v>2029.5</v>
      </c>
      <c r="J69" s="32"/>
      <c r="K69" s="32">
        <v>0</v>
      </c>
    </row>
    <row r="70" spans="1:12" ht="21.75" customHeight="1">
      <c r="A70" s="114" t="s">
        <v>27</v>
      </c>
      <c r="B70" s="79"/>
      <c r="C70" s="19"/>
      <c r="D70" s="19"/>
      <c r="E70" s="19" t="s">
        <v>64</v>
      </c>
      <c r="F70" s="146"/>
      <c r="G70" s="146"/>
      <c r="H70" s="16">
        <f>I70+K70</f>
        <v>22636.09</v>
      </c>
      <c r="I70" s="16">
        <f>SUM(I71:I73)</f>
        <v>10336.09</v>
      </c>
      <c r="J70" s="16" t="e">
        <f>J71+#REF!</f>
        <v>#REF!</v>
      </c>
      <c r="K70" s="16">
        <f>SUM(K71:K73)</f>
        <v>12300</v>
      </c>
    </row>
    <row r="71" spans="1:12" ht="24" customHeight="1">
      <c r="A71" s="117"/>
      <c r="B71" s="103">
        <v>600</v>
      </c>
      <c r="C71" s="36">
        <v>60016</v>
      </c>
      <c r="D71" s="36">
        <v>4210</v>
      </c>
      <c r="E71" s="19"/>
      <c r="F71" s="122" t="s">
        <v>153</v>
      </c>
      <c r="G71" s="125"/>
      <c r="H71" s="32">
        <f t="shared" si="20"/>
        <v>2500</v>
      </c>
      <c r="I71" s="32">
        <v>2500</v>
      </c>
      <c r="J71" s="16"/>
      <c r="K71" s="32">
        <v>0</v>
      </c>
      <c r="L71" s="61"/>
    </row>
    <row r="72" spans="1:12" ht="27.75" customHeight="1">
      <c r="A72" s="117"/>
      <c r="B72" s="103">
        <v>600</v>
      </c>
      <c r="C72" s="36">
        <v>60016</v>
      </c>
      <c r="D72" s="36">
        <v>4210</v>
      </c>
      <c r="E72" s="19"/>
      <c r="F72" s="126" t="s">
        <v>157</v>
      </c>
      <c r="G72" s="126"/>
      <c r="H72" s="32">
        <f>K72+I72</f>
        <v>7836.09</v>
      </c>
      <c r="I72" s="32">
        <v>7836.09</v>
      </c>
      <c r="J72" s="16"/>
      <c r="K72" s="32"/>
      <c r="L72" s="61"/>
    </row>
    <row r="73" spans="1:12" ht="20.25" customHeight="1">
      <c r="A73" s="113"/>
      <c r="B73" s="37">
        <v>900</v>
      </c>
      <c r="C73" s="38">
        <v>90015</v>
      </c>
      <c r="D73" s="38">
        <v>6050</v>
      </c>
      <c r="E73" s="36"/>
      <c r="F73" s="126" t="s">
        <v>151</v>
      </c>
      <c r="G73" s="126"/>
      <c r="H73" s="76">
        <f>I73+K73</f>
        <v>12300</v>
      </c>
      <c r="I73" s="76">
        <v>0</v>
      </c>
      <c r="J73" s="76"/>
      <c r="K73" s="76">
        <v>12300</v>
      </c>
    </row>
    <row r="74" spans="1:12" ht="23.25" customHeight="1">
      <c r="A74" s="114" t="s">
        <v>28</v>
      </c>
      <c r="B74" s="79"/>
      <c r="C74" s="19"/>
      <c r="D74" s="19"/>
      <c r="E74" s="18" t="s">
        <v>65</v>
      </c>
      <c r="F74" s="139"/>
      <c r="G74" s="140"/>
      <c r="H74" s="16">
        <f>I74+K74</f>
        <v>16040.15</v>
      </c>
      <c r="I74" s="16">
        <f t="shared" ref="I74:J74" si="22">SUM(I76)</f>
        <v>6041.15</v>
      </c>
      <c r="J74" s="16">
        <f t="shared" si="22"/>
        <v>0</v>
      </c>
      <c r="K74" s="16">
        <f>SUM(K75:K76)</f>
        <v>9999</v>
      </c>
    </row>
    <row r="75" spans="1:12" ht="23.25" customHeight="1">
      <c r="A75" s="117"/>
      <c r="B75" s="86">
        <v>921</v>
      </c>
      <c r="C75" s="36">
        <v>92195</v>
      </c>
      <c r="D75" s="36">
        <v>6060</v>
      </c>
      <c r="E75" s="33"/>
      <c r="F75" s="126" t="s">
        <v>123</v>
      </c>
      <c r="G75" s="126"/>
      <c r="H75" s="32">
        <f>K75+I75</f>
        <v>9999</v>
      </c>
      <c r="I75" s="32">
        <v>0</v>
      </c>
      <c r="J75" s="32"/>
      <c r="K75" s="32">
        <v>9999</v>
      </c>
    </row>
    <row r="76" spans="1:12" ht="23.25" customHeight="1">
      <c r="A76" s="113"/>
      <c r="B76" s="35">
        <v>926</v>
      </c>
      <c r="C76" s="36">
        <v>92601</v>
      </c>
      <c r="D76" s="36">
        <v>4210</v>
      </c>
      <c r="E76" s="28"/>
      <c r="F76" s="122" t="s">
        <v>124</v>
      </c>
      <c r="G76" s="123"/>
      <c r="H76" s="32">
        <f t="shared" si="20"/>
        <v>6041.15</v>
      </c>
      <c r="I76" s="32">
        <v>6041.15</v>
      </c>
      <c r="J76" s="32"/>
      <c r="K76" s="32">
        <v>0</v>
      </c>
    </row>
    <row r="77" spans="1:12" ht="17.25" customHeight="1">
      <c r="A77" s="114" t="s">
        <v>29</v>
      </c>
      <c r="B77" s="35"/>
      <c r="C77" s="19"/>
      <c r="D77" s="19"/>
      <c r="E77" s="19" t="s">
        <v>66</v>
      </c>
      <c r="F77" s="133"/>
      <c r="G77" s="134"/>
      <c r="H77" s="16">
        <f t="shared" si="20"/>
        <v>14840.88</v>
      </c>
      <c r="I77" s="16">
        <f>SUM(I78:I78)</f>
        <v>0</v>
      </c>
      <c r="J77" s="16">
        <f t="shared" ref="J77:K77" si="23">SUM(J78)</f>
        <v>0</v>
      </c>
      <c r="K77" s="16">
        <f t="shared" si="23"/>
        <v>14840.88</v>
      </c>
    </row>
    <row r="78" spans="1:12" ht="17.25" customHeight="1">
      <c r="A78" s="117"/>
      <c r="B78" s="35">
        <v>700</v>
      </c>
      <c r="C78" s="36">
        <v>70005</v>
      </c>
      <c r="D78" s="36">
        <v>6060</v>
      </c>
      <c r="E78" s="33"/>
      <c r="F78" s="122" t="s">
        <v>125</v>
      </c>
      <c r="G78" s="123"/>
      <c r="H78" s="32">
        <f t="shared" si="20"/>
        <v>14840.88</v>
      </c>
      <c r="I78" s="32">
        <v>0</v>
      </c>
      <c r="J78" s="32"/>
      <c r="K78" s="32">
        <v>14840.88</v>
      </c>
    </row>
    <row r="79" spans="1:12" ht="29.25" customHeight="1">
      <c r="A79" s="131" t="s">
        <v>30</v>
      </c>
      <c r="B79" s="35"/>
      <c r="C79" s="15"/>
      <c r="D79" s="15"/>
      <c r="E79" s="67" t="s">
        <v>80</v>
      </c>
      <c r="F79" s="139"/>
      <c r="G79" s="140"/>
      <c r="H79" s="16">
        <f t="shared" si="20"/>
        <v>15890.24</v>
      </c>
      <c r="I79" s="16">
        <f>SUM(I80:I80)</f>
        <v>0</v>
      </c>
      <c r="J79" s="16">
        <f>SUM(J80:J80)</f>
        <v>0</v>
      </c>
      <c r="K79" s="16">
        <f>SUM(K80:K80)</f>
        <v>15890.24</v>
      </c>
    </row>
    <row r="80" spans="1:12" ht="26.25" customHeight="1">
      <c r="A80" s="132"/>
      <c r="B80" s="37">
        <v>900</v>
      </c>
      <c r="C80" s="38">
        <v>90015</v>
      </c>
      <c r="D80" s="38">
        <v>6050</v>
      </c>
      <c r="E80" s="66"/>
      <c r="F80" s="122" t="s">
        <v>126</v>
      </c>
      <c r="G80" s="123"/>
      <c r="H80" s="32">
        <f t="shared" si="20"/>
        <v>15890.24</v>
      </c>
      <c r="I80" s="32">
        <v>0</v>
      </c>
      <c r="J80" s="32"/>
      <c r="K80" s="32">
        <v>15890.24</v>
      </c>
    </row>
    <row r="81" spans="1:12" ht="15" customHeight="1">
      <c r="A81" s="68" t="s">
        <v>31</v>
      </c>
      <c r="B81" s="37"/>
      <c r="C81" s="15"/>
      <c r="D81" s="15"/>
      <c r="E81" s="19" t="s">
        <v>81</v>
      </c>
      <c r="F81" s="133"/>
      <c r="G81" s="134"/>
      <c r="H81" s="16">
        <f t="shared" si="20"/>
        <v>13691.59</v>
      </c>
      <c r="I81" s="16">
        <f t="shared" ref="I81:K81" si="24">SUM(I82)</f>
        <v>13691.59</v>
      </c>
      <c r="J81" s="16">
        <f t="shared" si="24"/>
        <v>0</v>
      </c>
      <c r="K81" s="16">
        <f t="shared" si="24"/>
        <v>0</v>
      </c>
    </row>
    <row r="82" spans="1:12" ht="19.5" customHeight="1">
      <c r="A82" s="68"/>
      <c r="B82" s="37">
        <v>600</v>
      </c>
      <c r="C82" s="38">
        <v>60016</v>
      </c>
      <c r="D82" s="38">
        <v>4270</v>
      </c>
      <c r="E82" s="33"/>
      <c r="F82" s="122" t="s">
        <v>72</v>
      </c>
      <c r="G82" s="123"/>
      <c r="H82" s="32">
        <f>I82+K82</f>
        <v>13691.59</v>
      </c>
      <c r="I82" s="32">
        <v>13691.59</v>
      </c>
      <c r="J82" s="32"/>
      <c r="K82" s="32">
        <v>0</v>
      </c>
    </row>
    <row r="83" spans="1:12" s="1" customFormat="1" ht="18.75" customHeight="1">
      <c r="A83" s="131" t="s">
        <v>32</v>
      </c>
      <c r="B83" s="37"/>
      <c r="C83" s="65"/>
      <c r="D83" s="65"/>
      <c r="E83" s="80" t="s">
        <v>84</v>
      </c>
      <c r="F83" s="144"/>
      <c r="G83" s="145"/>
      <c r="H83" s="16">
        <f t="shared" si="20"/>
        <v>14291.22</v>
      </c>
      <c r="I83" s="27">
        <f>SUM(I84:I84)</f>
        <v>14291.22</v>
      </c>
      <c r="J83" s="27">
        <f>SUM(J84:J84)</f>
        <v>0</v>
      </c>
      <c r="K83" s="27">
        <f>SUM(K84:K84)</f>
        <v>0</v>
      </c>
    </row>
    <row r="84" spans="1:12" s="1" customFormat="1" ht="25.5" customHeight="1">
      <c r="A84" s="132"/>
      <c r="B84" s="81">
        <v>600</v>
      </c>
      <c r="C84" s="38">
        <v>60016</v>
      </c>
      <c r="D84" s="38">
        <v>4270</v>
      </c>
      <c r="E84" s="33"/>
      <c r="F84" s="122" t="s">
        <v>72</v>
      </c>
      <c r="G84" s="123"/>
      <c r="H84" s="32">
        <f t="shared" si="20"/>
        <v>14291.22</v>
      </c>
      <c r="I84" s="32">
        <v>14291.22</v>
      </c>
      <c r="J84" s="32"/>
      <c r="K84" s="32">
        <v>0</v>
      </c>
    </row>
    <row r="85" spans="1:12" ht="18.75" customHeight="1">
      <c r="A85" s="118" t="s">
        <v>33</v>
      </c>
      <c r="B85" s="28"/>
      <c r="C85" s="16"/>
      <c r="D85" s="16"/>
      <c r="E85" s="64" t="s">
        <v>85</v>
      </c>
      <c r="F85" s="133"/>
      <c r="G85" s="134"/>
      <c r="H85" s="16">
        <f>I85+K85</f>
        <v>15790.3</v>
      </c>
      <c r="I85" s="31">
        <f>SUM(I86:I90)</f>
        <v>15790.3</v>
      </c>
      <c r="J85" s="31">
        <f>SUM(J90:J90)</f>
        <v>0</v>
      </c>
      <c r="K85" s="23">
        <f>SUM(K90:K90)</f>
        <v>0</v>
      </c>
    </row>
    <row r="86" spans="1:12" ht="18.75" customHeight="1">
      <c r="A86" s="119"/>
      <c r="B86" s="81">
        <v>700</v>
      </c>
      <c r="C86" s="38">
        <v>70005</v>
      </c>
      <c r="D86" s="38">
        <v>4300</v>
      </c>
      <c r="E86" s="92"/>
      <c r="F86" s="120" t="s">
        <v>128</v>
      </c>
      <c r="G86" s="121"/>
      <c r="H86" s="32">
        <f>I86+K86</f>
        <v>3000</v>
      </c>
      <c r="I86" s="95">
        <v>3000</v>
      </c>
      <c r="J86" s="93"/>
      <c r="K86" s="94"/>
    </row>
    <row r="87" spans="1:12" ht="18.75" customHeight="1">
      <c r="A87" s="119"/>
      <c r="B87" s="40" t="s">
        <v>4</v>
      </c>
      <c r="C87" s="38">
        <v>70005</v>
      </c>
      <c r="D87" s="38">
        <v>4210</v>
      </c>
      <c r="E87" s="92"/>
      <c r="F87" s="120" t="s">
        <v>129</v>
      </c>
      <c r="G87" s="121"/>
      <c r="H87" s="32">
        <f>I87+K87</f>
        <v>3000</v>
      </c>
      <c r="I87" s="95">
        <v>3000</v>
      </c>
      <c r="J87" s="93"/>
      <c r="K87" s="94"/>
    </row>
    <row r="88" spans="1:12" ht="18.75" customHeight="1">
      <c r="A88" s="119"/>
      <c r="B88" s="40" t="s">
        <v>4</v>
      </c>
      <c r="C88" s="38">
        <v>70005</v>
      </c>
      <c r="D88" s="38">
        <v>4210</v>
      </c>
      <c r="E88" s="92"/>
      <c r="F88" s="120" t="s">
        <v>130</v>
      </c>
      <c r="G88" s="121"/>
      <c r="H88" s="32">
        <f>I88+K88</f>
        <v>1000</v>
      </c>
      <c r="I88" s="95">
        <v>1000</v>
      </c>
      <c r="J88" s="93"/>
      <c r="K88" s="94"/>
    </row>
    <row r="89" spans="1:12" ht="23.25" customHeight="1">
      <c r="A89" s="119"/>
      <c r="B89" s="74" t="s">
        <v>4</v>
      </c>
      <c r="C89" s="75" t="s">
        <v>5</v>
      </c>
      <c r="D89" s="75" t="s">
        <v>131</v>
      </c>
      <c r="E89" s="39"/>
      <c r="F89" s="122" t="s">
        <v>132</v>
      </c>
      <c r="G89" s="123"/>
      <c r="H89" s="32">
        <f t="shared" ref="H89" si="25">I89+K89</f>
        <v>5790</v>
      </c>
      <c r="I89" s="41">
        <v>5790</v>
      </c>
      <c r="J89" s="93"/>
      <c r="K89" s="94"/>
    </row>
    <row r="90" spans="1:12" ht="45.75" customHeight="1">
      <c r="A90" s="117"/>
      <c r="B90" s="74" t="s">
        <v>89</v>
      </c>
      <c r="C90" s="75" t="s">
        <v>102</v>
      </c>
      <c r="D90" s="75" t="s">
        <v>69</v>
      </c>
      <c r="E90" s="39"/>
      <c r="F90" s="122" t="s">
        <v>103</v>
      </c>
      <c r="G90" s="123"/>
      <c r="H90" s="32">
        <f t="shared" ref="H90" si="26">I90+K90</f>
        <v>3000.3</v>
      </c>
      <c r="I90" s="41">
        <v>3000.3</v>
      </c>
      <c r="J90" s="30"/>
      <c r="K90" s="30">
        <v>0</v>
      </c>
      <c r="L90" s="60"/>
    </row>
    <row r="91" spans="1:12" s="1" customFormat="1" ht="21.75" customHeight="1">
      <c r="A91" s="124" t="s">
        <v>34</v>
      </c>
      <c r="B91" s="35"/>
      <c r="C91" s="68"/>
      <c r="D91" s="68"/>
      <c r="E91" s="85" t="s">
        <v>67</v>
      </c>
      <c r="F91" s="179"/>
      <c r="G91" s="180"/>
      <c r="H91" s="16">
        <f>SUM(H92:H93)</f>
        <v>24185.14</v>
      </c>
      <c r="I91" s="23">
        <f>SUM(I92:I93)</f>
        <v>24185.14</v>
      </c>
      <c r="J91" s="23">
        <f t="shared" ref="J91:K91" si="27">SUM(J92)</f>
        <v>0</v>
      </c>
      <c r="K91" s="23">
        <f t="shared" si="27"/>
        <v>0</v>
      </c>
    </row>
    <row r="92" spans="1:12" ht="21" customHeight="1">
      <c r="A92" s="117"/>
      <c r="B92" s="37">
        <v>700</v>
      </c>
      <c r="C92" s="38">
        <v>70005</v>
      </c>
      <c r="D92" s="38">
        <v>4300</v>
      </c>
      <c r="E92" s="33"/>
      <c r="F92" s="122" t="s">
        <v>152</v>
      </c>
      <c r="G92" s="123"/>
      <c r="H92" s="32">
        <f t="shared" si="20"/>
        <v>4185.1400000000003</v>
      </c>
      <c r="I92" s="41">
        <v>4185.1400000000003</v>
      </c>
      <c r="J92" s="41"/>
      <c r="K92" s="41">
        <v>0</v>
      </c>
    </row>
    <row r="93" spans="1:12" ht="29.25" customHeight="1">
      <c r="A93" s="113"/>
      <c r="B93" s="40" t="s">
        <v>3</v>
      </c>
      <c r="C93" s="38">
        <v>60016</v>
      </c>
      <c r="D93" s="38">
        <v>4270</v>
      </c>
      <c r="E93" s="33"/>
      <c r="F93" s="122" t="s">
        <v>127</v>
      </c>
      <c r="G93" s="123"/>
      <c r="H93" s="57">
        <f t="shared" ref="H93" si="28">I93+K93</f>
        <v>20000</v>
      </c>
      <c r="I93" s="57">
        <v>20000</v>
      </c>
      <c r="J93" s="41"/>
      <c r="K93" s="41"/>
    </row>
    <row r="94" spans="1:12" ht="17.25" customHeight="1">
      <c r="A94" s="118" t="s">
        <v>35</v>
      </c>
      <c r="B94" s="37"/>
      <c r="C94" s="16"/>
      <c r="D94" s="16"/>
      <c r="E94" s="64" t="s">
        <v>68</v>
      </c>
      <c r="F94" s="139"/>
      <c r="G94" s="140"/>
      <c r="H94" s="16">
        <f>I94+K94</f>
        <v>22586.12</v>
      </c>
      <c r="I94" s="16">
        <f>SUM(I95)</f>
        <v>0</v>
      </c>
      <c r="J94" s="16">
        <f>SUM(J95:J95)</f>
        <v>0</v>
      </c>
      <c r="K94" s="16">
        <f>SUM(K95:K95)</f>
        <v>22586.12</v>
      </c>
    </row>
    <row r="95" spans="1:12" ht="27.75" customHeight="1">
      <c r="A95" s="113"/>
      <c r="B95" s="104" t="s">
        <v>4</v>
      </c>
      <c r="C95" s="105" t="s">
        <v>5</v>
      </c>
      <c r="D95" s="105" t="s">
        <v>75</v>
      </c>
      <c r="E95" s="110"/>
      <c r="F95" s="137" t="s">
        <v>161</v>
      </c>
      <c r="G95" s="138"/>
      <c r="H95" s="108">
        <f t="shared" ref="H95" si="29">I95+K95</f>
        <v>22586.12</v>
      </c>
      <c r="I95" s="111">
        <v>0</v>
      </c>
      <c r="J95" s="111"/>
      <c r="K95" s="111">
        <v>22586.12</v>
      </c>
    </row>
    <row r="96" spans="1:12" ht="18.75" customHeight="1">
      <c r="A96" s="112" t="s">
        <v>36</v>
      </c>
      <c r="B96" s="74"/>
      <c r="C96" s="24"/>
      <c r="D96" s="24"/>
      <c r="E96" s="64" t="s">
        <v>71</v>
      </c>
      <c r="F96" s="133"/>
      <c r="G96" s="134"/>
      <c r="H96" s="16">
        <f>SUM(H97)</f>
        <v>16539.84</v>
      </c>
      <c r="I96" s="23">
        <f t="shared" ref="I96:K96" si="30">SUM(I97)</f>
        <v>16539.84</v>
      </c>
      <c r="J96" s="23">
        <f t="shared" si="30"/>
        <v>0</v>
      </c>
      <c r="K96" s="23">
        <f t="shared" si="30"/>
        <v>0</v>
      </c>
    </row>
    <row r="97" spans="1:14" ht="24.75" customHeight="1">
      <c r="A97" s="113"/>
      <c r="B97" s="40" t="s">
        <v>3</v>
      </c>
      <c r="C97" s="84" t="s">
        <v>88</v>
      </c>
      <c r="D97" s="84" t="s">
        <v>93</v>
      </c>
      <c r="E97" s="39"/>
      <c r="F97" s="126" t="s">
        <v>133</v>
      </c>
      <c r="G97" s="126"/>
      <c r="H97" s="32">
        <f t="shared" si="20"/>
        <v>16539.84</v>
      </c>
      <c r="I97" s="41">
        <v>16539.84</v>
      </c>
      <c r="J97" s="41"/>
      <c r="K97" s="41">
        <v>0</v>
      </c>
    </row>
    <row r="98" spans="1:14" ht="15" customHeight="1">
      <c r="A98" s="112" t="s">
        <v>37</v>
      </c>
      <c r="B98" s="83"/>
      <c r="C98" s="24"/>
      <c r="D98" s="24"/>
      <c r="E98" s="64" t="s">
        <v>73</v>
      </c>
      <c r="F98" s="139"/>
      <c r="G98" s="140"/>
      <c r="H98" s="16">
        <f>SUM(H99:H99)</f>
        <v>17639.16</v>
      </c>
      <c r="I98" s="23">
        <f>SUM(I99:I99)</f>
        <v>0</v>
      </c>
      <c r="J98" s="23">
        <f t="shared" ref="J98:K98" si="31">SUM(J99)</f>
        <v>0</v>
      </c>
      <c r="K98" s="23">
        <f t="shared" si="31"/>
        <v>17639.16</v>
      </c>
    </row>
    <row r="99" spans="1:14" ht="23.25" customHeight="1">
      <c r="A99" s="113"/>
      <c r="B99" s="82" t="s">
        <v>70</v>
      </c>
      <c r="C99" s="84" t="s">
        <v>142</v>
      </c>
      <c r="D99" s="84" t="s">
        <v>79</v>
      </c>
      <c r="E99" s="39"/>
      <c r="F99" s="122" t="s">
        <v>134</v>
      </c>
      <c r="G99" s="123"/>
      <c r="H99" s="32">
        <f t="shared" si="20"/>
        <v>17639.16</v>
      </c>
      <c r="I99" s="41">
        <v>0</v>
      </c>
      <c r="J99" s="41"/>
      <c r="K99" s="41">
        <v>17639.16</v>
      </c>
    </row>
    <row r="100" spans="1:14" ht="17.25" customHeight="1">
      <c r="A100" s="112" t="s">
        <v>38</v>
      </c>
      <c r="B100" s="74"/>
      <c r="C100" s="24"/>
      <c r="D100" s="24"/>
      <c r="E100" s="64" t="s">
        <v>74</v>
      </c>
      <c r="F100" s="146"/>
      <c r="G100" s="146"/>
      <c r="H100" s="16">
        <f t="shared" si="20"/>
        <v>15290.61</v>
      </c>
      <c r="I100" s="23">
        <f t="shared" ref="I100:K100" si="32">SUM(I101)</f>
        <v>0</v>
      </c>
      <c r="J100" s="23">
        <f t="shared" si="32"/>
        <v>0</v>
      </c>
      <c r="K100" s="23">
        <f t="shared" si="32"/>
        <v>15290.61</v>
      </c>
    </row>
    <row r="101" spans="1:14" ht="15" customHeight="1">
      <c r="A101" s="113"/>
      <c r="B101" s="40" t="s">
        <v>4</v>
      </c>
      <c r="C101" s="75" t="s">
        <v>5</v>
      </c>
      <c r="D101" s="75" t="s">
        <v>79</v>
      </c>
      <c r="E101" s="39"/>
      <c r="F101" s="120" t="s">
        <v>135</v>
      </c>
      <c r="G101" s="121"/>
      <c r="H101" s="32">
        <f t="shared" si="20"/>
        <v>15290.61</v>
      </c>
      <c r="I101" s="41">
        <v>0</v>
      </c>
      <c r="J101" s="41"/>
      <c r="K101" s="41">
        <v>15290.61</v>
      </c>
    </row>
    <row r="102" spans="1:14" ht="17.25" customHeight="1">
      <c r="A102" s="112" t="s">
        <v>39</v>
      </c>
      <c r="B102" s="83"/>
      <c r="C102" s="24"/>
      <c r="D102" s="24"/>
      <c r="E102" s="64" t="s">
        <v>82</v>
      </c>
      <c r="F102" s="139"/>
      <c r="G102" s="140"/>
      <c r="H102" s="16">
        <f t="shared" si="20"/>
        <v>19088.27</v>
      </c>
      <c r="I102" s="23">
        <f>SUM(I103:I103)</f>
        <v>0</v>
      </c>
      <c r="J102" s="23">
        <f>SUM(J103:J103)</f>
        <v>0</v>
      </c>
      <c r="K102" s="23">
        <f>SUM(K103:K103)</f>
        <v>19088.27</v>
      </c>
    </row>
    <row r="103" spans="1:14" ht="18" customHeight="1">
      <c r="A103" s="113"/>
      <c r="B103" s="40" t="s">
        <v>4</v>
      </c>
      <c r="C103" s="75" t="s">
        <v>5</v>
      </c>
      <c r="D103" s="75" t="s">
        <v>75</v>
      </c>
      <c r="E103" s="39"/>
      <c r="F103" s="122" t="s">
        <v>136</v>
      </c>
      <c r="G103" s="123"/>
      <c r="H103" s="32">
        <f t="shared" si="20"/>
        <v>19088.27</v>
      </c>
      <c r="I103" s="41">
        <v>0</v>
      </c>
      <c r="J103" s="41"/>
      <c r="K103" s="77">
        <v>19088.27</v>
      </c>
      <c r="L103" s="62"/>
    </row>
    <row r="104" spans="1:14" ht="27" customHeight="1">
      <c r="A104" s="114" t="s">
        <v>86</v>
      </c>
      <c r="B104" s="38"/>
      <c r="C104" s="19"/>
      <c r="D104" s="19"/>
      <c r="E104" s="67" t="s">
        <v>76</v>
      </c>
      <c r="F104" s="146"/>
      <c r="G104" s="146"/>
      <c r="H104" s="16">
        <f>H105</f>
        <v>16439.900000000001</v>
      </c>
      <c r="I104" s="16">
        <f>SUM(I105:I105)</f>
        <v>16439.900000000001</v>
      </c>
      <c r="J104" s="16">
        <f>SUM(J105:J105)</f>
        <v>0</v>
      </c>
      <c r="K104" s="16">
        <f>SUM(K105:K105)</f>
        <v>0</v>
      </c>
      <c r="N104" s="14"/>
    </row>
    <row r="105" spans="1:14" ht="25.5" customHeight="1">
      <c r="A105" s="113"/>
      <c r="B105" s="35">
        <v>700</v>
      </c>
      <c r="C105" s="36">
        <v>70005</v>
      </c>
      <c r="D105" s="36">
        <v>4270</v>
      </c>
      <c r="E105" s="67"/>
      <c r="F105" s="122" t="s">
        <v>137</v>
      </c>
      <c r="G105" s="123"/>
      <c r="H105" s="32">
        <f t="shared" si="20"/>
        <v>16439.900000000001</v>
      </c>
      <c r="I105" s="32">
        <v>16439.900000000001</v>
      </c>
      <c r="J105" s="16"/>
      <c r="K105" s="25">
        <v>0</v>
      </c>
    </row>
    <row r="106" spans="1:14" ht="30" customHeight="1">
      <c r="A106" s="114" t="s">
        <v>87</v>
      </c>
      <c r="B106" s="79"/>
      <c r="C106" s="19"/>
      <c r="D106" s="19"/>
      <c r="E106" s="67" t="s">
        <v>77</v>
      </c>
      <c r="F106" s="181"/>
      <c r="G106" s="182"/>
      <c r="H106" s="16">
        <f>SUM(H107:H107)</f>
        <v>12042.6</v>
      </c>
      <c r="I106" s="16">
        <f>SUM(I107:I107)</f>
        <v>12042.6</v>
      </c>
      <c r="J106" s="16" t="e">
        <f>SUM(#REF!)</f>
        <v>#REF!</v>
      </c>
      <c r="K106" s="16">
        <v>0</v>
      </c>
    </row>
    <row r="107" spans="1:14" ht="29.25" customHeight="1">
      <c r="A107" s="113"/>
      <c r="B107" s="35">
        <v>600</v>
      </c>
      <c r="C107" s="36">
        <v>60016</v>
      </c>
      <c r="D107" s="36">
        <v>4270</v>
      </c>
      <c r="E107" s="67"/>
      <c r="F107" s="122" t="s">
        <v>138</v>
      </c>
      <c r="G107" s="123"/>
      <c r="H107" s="32">
        <f>I107+K107</f>
        <v>12042.6</v>
      </c>
      <c r="I107" s="32">
        <v>12042.6</v>
      </c>
      <c r="J107" s="16"/>
      <c r="K107" s="16">
        <v>0</v>
      </c>
    </row>
    <row r="108" spans="1:14" s="1" customFormat="1" ht="21.75" customHeight="1">
      <c r="A108" s="26"/>
      <c r="B108" s="36"/>
      <c r="C108" s="69"/>
      <c r="D108" s="69" t="s">
        <v>78</v>
      </c>
      <c r="E108" s="69"/>
      <c r="F108" s="177"/>
      <c r="G108" s="178"/>
      <c r="H108" s="23">
        <f>H13+H15+H18+H22+H26+H30+H33+H37+H39+H42+H45+H47+H49+H51+H54+H57+H60+H64+H70+H74+H77+H79+H81+H83+H85+H91+H94+H96+H98+H100+H104+H106+H102</f>
        <v>689426.45000000007</v>
      </c>
      <c r="I108" s="23">
        <f>I13+I15+I18+I22+I26+I30+I33+I37+I39+I42+I45+I47+I49+I51+I54+I57+I60+I64+I70+I74+I77+I79+I81+I83+I85+I91+I94+I96+I98+I100+I104+I106+I102</f>
        <v>266747.00999999995</v>
      </c>
      <c r="J108" s="23" t="e">
        <f>J13+J15+J18+J22+J26+J30+J33+J37+J39+J42+J45+J47+J49+J51+J54+J57+J60+J64+J70+J74+J77+J79+J81+J83+J85+J91+J94+J96+J98+J100+J104+J106+J102</f>
        <v>#REF!</v>
      </c>
      <c r="K108" s="23">
        <f>K13+K15+K18+K22+K26+K30+K33+K37+K39+K42+K45+K47+K49+K51+K54+K57+K60+K64+K70+K74+K77+K79+K81+K83+K85+K91+K94+K96+K98+K100+K104+K106+K102</f>
        <v>422679.43999999994</v>
      </c>
    </row>
    <row r="109" spans="1:14">
      <c r="B109" s="88"/>
      <c r="F109" s="176"/>
      <c r="G109" s="176"/>
      <c r="H109" s="14"/>
      <c r="I109" s="14"/>
      <c r="J109" s="14"/>
      <c r="K109" s="14"/>
    </row>
    <row r="110" spans="1:14" ht="39.75" customHeight="1">
      <c r="A110" s="45"/>
      <c r="B110" s="56"/>
      <c r="F110" s="45"/>
      <c r="G110" s="45"/>
      <c r="H110" s="14"/>
      <c r="I110" s="14"/>
      <c r="J110" s="14"/>
      <c r="K110" s="14"/>
    </row>
    <row r="111" spans="1:14">
      <c r="F111" s="176"/>
      <c r="G111" s="176"/>
      <c r="H111" s="14"/>
      <c r="I111" s="14"/>
      <c r="J111" s="14"/>
      <c r="K111" s="14"/>
    </row>
    <row r="113" spans="1:8">
      <c r="C113" s="51" t="s">
        <v>140</v>
      </c>
      <c r="D113" s="48"/>
      <c r="F113" s="97">
        <f>H71+H72</f>
        <v>10336.09</v>
      </c>
      <c r="G113" s="14"/>
    </row>
    <row r="114" spans="1:8">
      <c r="C114" s="48" t="s">
        <v>94</v>
      </c>
      <c r="F114" s="98">
        <f>H19+H20+H53+H82+H84+H93+H97+H107</f>
        <v>118528.41</v>
      </c>
      <c r="G114" s="14"/>
      <c r="H114" s="14"/>
    </row>
    <row r="115" spans="1:8">
      <c r="C115" s="52" t="s">
        <v>95</v>
      </c>
      <c r="D115" s="52"/>
      <c r="F115" s="99">
        <f>H31+H59+H87+H88</f>
        <v>11530.630000000001</v>
      </c>
      <c r="G115" s="14"/>
    </row>
    <row r="116" spans="1:8">
      <c r="C116" s="53" t="s">
        <v>96</v>
      </c>
      <c r="D116" s="53"/>
      <c r="F116" s="100">
        <f>H16+H21+H62+H67+H68+H105</f>
        <v>48758.880000000005</v>
      </c>
      <c r="G116" s="14"/>
    </row>
    <row r="117" spans="1:8">
      <c r="A117" s="44"/>
      <c r="C117" s="54" t="s">
        <v>101</v>
      </c>
      <c r="D117" s="54"/>
      <c r="F117" s="101">
        <f>H89+H86+H92</f>
        <v>12975.14</v>
      </c>
      <c r="G117" s="14"/>
    </row>
    <row r="118" spans="1:8">
      <c r="C118" t="s">
        <v>97</v>
      </c>
      <c r="F118" s="96">
        <f>H103+H50+H34+H17+H32+H41+H43+H44+H55+H58</f>
        <v>170160.19999999998</v>
      </c>
      <c r="G118" s="14"/>
    </row>
    <row r="119" spans="1:8">
      <c r="C119" t="s">
        <v>98</v>
      </c>
      <c r="F119" s="96">
        <f>H101+H40+H95+H78</f>
        <v>67717.61</v>
      </c>
      <c r="G119" s="14"/>
    </row>
    <row r="120" spans="1:8">
      <c r="C120" t="s">
        <v>145</v>
      </c>
      <c r="F120" s="96">
        <f>H23</f>
        <v>5000</v>
      </c>
    </row>
    <row r="121" spans="1:8">
      <c r="C121" t="s">
        <v>141</v>
      </c>
      <c r="F121" s="96">
        <f>H14+H29+H46+H48+H73+H80</f>
        <v>91407.55</v>
      </c>
    </row>
    <row r="122" spans="1:8">
      <c r="A122" s="44"/>
      <c r="F122" s="14"/>
    </row>
    <row r="123" spans="1:8">
      <c r="C123" s="49" t="s">
        <v>99</v>
      </c>
      <c r="D123" s="49"/>
      <c r="F123" s="102">
        <f>H24+H28+H35+H36+H63+H65+H69+H90</f>
        <v>31041.71</v>
      </c>
      <c r="G123" s="14"/>
    </row>
    <row r="124" spans="1:8">
      <c r="C124" t="s">
        <v>144</v>
      </c>
      <c r="F124" s="96">
        <f>H66+H27</f>
        <v>8535</v>
      </c>
      <c r="G124" s="14"/>
    </row>
    <row r="125" spans="1:8">
      <c r="A125" s="89"/>
      <c r="C125" t="s">
        <v>143</v>
      </c>
      <c r="F125" s="96">
        <f>H56</f>
        <v>14386.25</v>
      </c>
      <c r="G125" s="14"/>
    </row>
    <row r="126" spans="1:8">
      <c r="C126" t="s">
        <v>100</v>
      </c>
      <c r="F126" s="96">
        <f>H75+H25+H61</f>
        <v>47777.020000000004</v>
      </c>
    </row>
    <row r="127" spans="1:8">
      <c r="C127" s="50" t="s">
        <v>146</v>
      </c>
      <c r="D127" s="50"/>
      <c r="F127" s="55">
        <f>H76</f>
        <v>6041.15</v>
      </c>
    </row>
    <row r="128" spans="1:8">
      <c r="C128" t="s">
        <v>147</v>
      </c>
      <c r="F128" s="96">
        <f>H99+H38</f>
        <v>31230.809999999998</v>
      </c>
    </row>
    <row r="130" spans="6:9">
      <c r="F130" s="14">
        <f>SUM(F113:F128)</f>
        <v>675426.45</v>
      </c>
      <c r="G130" s="47"/>
      <c r="H130" s="14"/>
      <c r="I130" s="14"/>
    </row>
  </sheetData>
  <mergeCells count="142">
    <mergeCell ref="F111:G111"/>
    <mergeCell ref="F108:G108"/>
    <mergeCell ref="F109:G109"/>
    <mergeCell ref="F84:G84"/>
    <mergeCell ref="F81:G81"/>
    <mergeCell ref="F85:G85"/>
    <mergeCell ref="F94:G94"/>
    <mergeCell ref="F96:G96"/>
    <mergeCell ref="F103:G103"/>
    <mergeCell ref="F104:G104"/>
    <mergeCell ref="F101:G101"/>
    <mergeCell ref="F91:G91"/>
    <mergeCell ref="F92:G92"/>
    <mergeCell ref="F105:G105"/>
    <mergeCell ref="F106:G106"/>
    <mergeCell ref="F107:G107"/>
    <mergeCell ref="F99:G99"/>
    <mergeCell ref="F97:G97"/>
    <mergeCell ref="F102:G102"/>
    <mergeCell ref="F100:G100"/>
    <mergeCell ref="A5:K5"/>
    <mergeCell ref="A7:A11"/>
    <mergeCell ref="B7:B11"/>
    <mergeCell ref="C7:C11"/>
    <mergeCell ref="D7:D11"/>
    <mergeCell ref="E7:E11"/>
    <mergeCell ref="B6:K6"/>
    <mergeCell ref="F7:G9"/>
    <mergeCell ref="H7:K7"/>
    <mergeCell ref="H8:H9"/>
    <mergeCell ref="I8:K8"/>
    <mergeCell ref="F12:G12"/>
    <mergeCell ref="F13:G13"/>
    <mergeCell ref="F49:G49"/>
    <mergeCell ref="F50:G50"/>
    <mergeCell ref="F14:G14"/>
    <mergeCell ref="F17:G17"/>
    <mergeCell ref="F18:G18"/>
    <mergeCell ref="F22:G22"/>
    <mergeCell ref="F57:G57"/>
    <mergeCell ref="F35:G35"/>
    <mergeCell ref="F19:G19"/>
    <mergeCell ref="F53:G53"/>
    <mergeCell ref="F46:G46"/>
    <mergeCell ref="F54:G54"/>
    <mergeCell ref="F51:G51"/>
    <mergeCell ref="F47:G47"/>
    <mergeCell ref="F25:G25"/>
    <mergeCell ref="F36:G36"/>
    <mergeCell ref="F34:G34"/>
    <mergeCell ref="F55:G55"/>
    <mergeCell ref="F43:G43"/>
    <mergeCell ref="F15:G15"/>
    <mergeCell ref="F33:G33"/>
    <mergeCell ref="F48:G48"/>
    <mergeCell ref="F21:G21"/>
    <mergeCell ref="A13:A14"/>
    <mergeCell ref="F67:G67"/>
    <mergeCell ref="F59:G59"/>
    <mergeCell ref="F60:G60"/>
    <mergeCell ref="A54:A56"/>
    <mergeCell ref="F38:G38"/>
    <mergeCell ref="A37:A38"/>
    <mergeCell ref="F40:G40"/>
    <mergeCell ref="A30:A32"/>
    <mergeCell ref="F31:G31"/>
    <mergeCell ref="F61:G61"/>
    <mergeCell ref="A39:A41"/>
    <mergeCell ref="F41:G41"/>
    <mergeCell ref="F52:G52"/>
    <mergeCell ref="F69:G69"/>
    <mergeCell ref="F93:G93"/>
    <mergeCell ref="F90:G90"/>
    <mergeCell ref="F95:G95"/>
    <mergeCell ref="F98:G98"/>
    <mergeCell ref="A83:A84"/>
    <mergeCell ref="A79:A80"/>
    <mergeCell ref="F42:G42"/>
    <mergeCell ref="F45:G45"/>
    <mergeCell ref="F44:G44"/>
    <mergeCell ref="F83:G83"/>
    <mergeCell ref="F82:G82"/>
    <mergeCell ref="F79:G79"/>
    <mergeCell ref="F80:G80"/>
    <mergeCell ref="F56:G56"/>
    <mergeCell ref="F77:G77"/>
    <mergeCell ref="F70:G70"/>
    <mergeCell ref="F74:G74"/>
    <mergeCell ref="F78:G78"/>
    <mergeCell ref="F76:G76"/>
    <mergeCell ref="F64:G64"/>
    <mergeCell ref="F62:G62"/>
    <mergeCell ref="F63:G63"/>
    <mergeCell ref="F73:G73"/>
    <mergeCell ref="F75:G75"/>
    <mergeCell ref="A42:A44"/>
    <mergeCell ref="A45:A46"/>
    <mergeCell ref="A47:A48"/>
    <mergeCell ref="A49:A50"/>
    <mergeCell ref="A51:A53"/>
    <mergeCell ref="F58:G58"/>
    <mergeCell ref="A57:A59"/>
    <mergeCell ref="A15:A17"/>
    <mergeCell ref="A18:A21"/>
    <mergeCell ref="F20:G20"/>
    <mergeCell ref="A22:A25"/>
    <mergeCell ref="F23:G23"/>
    <mergeCell ref="F24:G24"/>
    <mergeCell ref="A26:A29"/>
    <mergeCell ref="F27:G27"/>
    <mergeCell ref="F28:G28"/>
    <mergeCell ref="A33:A36"/>
    <mergeCell ref="F26:G26"/>
    <mergeCell ref="F30:G30"/>
    <mergeCell ref="F29:G29"/>
    <mergeCell ref="F32:G32"/>
    <mergeCell ref="F37:G37"/>
    <mergeCell ref="F39:G39"/>
    <mergeCell ref="A96:A97"/>
    <mergeCell ref="A98:A99"/>
    <mergeCell ref="A100:A101"/>
    <mergeCell ref="A102:A103"/>
    <mergeCell ref="A104:A105"/>
    <mergeCell ref="A106:A107"/>
    <mergeCell ref="F16:G16"/>
    <mergeCell ref="A74:A76"/>
    <mergeCell ref="A77:A78"/>
    <mergeCell ref="A85:A90"/>
    <mergeCell ref="F86:G86"/>
    <mergeCell ref="F87:G87"/>
    <mergeCell ref="F89:G89"/>
    <mergeCell ref="F88:G88"/>
    <mergeCell ref="A91:A93"/>
    <mergeCell ref="A94:A95"/>
    <mergeCell ref="A60:A63"/>
    <mergeCell ref="A64:A69"/>
    <mergeCell ref="F65:G65"/>
    <mergeCell ref="F66:G66"/>
    <mergeCell ref="F68:G68"/>
    <mergeCell ref="F71:G71"/>
    <mergeCell ref="F72:G72"/>
    <mergeCell ref="A70:A73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Zał.nr 11</vt:lpstr>
      <vt:lpstr>Arkusz2</vt:lpstr>
      <vt:lpstr>'Zał.nr 11'!Tytuły_wydruku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VOBIS</dc:creator>
  <cp:lastModifiedBy>Ewa EJ. Jędrzejewska</cp:lastModifiedBy>
  <cp:lastPrinted>2021-01-02T18:06:30Z</cp:lastPrinted>
  <dcterms:created xsi:type="dcterms:W3CDTF">2010-02-24T14:05:07Z</dcterms:created>
  <dcterms:modified xsi:type="dcterms:W3CDTF">2021-05-23T14:34:55Z</dcterms:modified>
</cp:coreProperties>
</file>